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1" documentId="8_{06027A65-C666-47BF-8E09-AB396C4171AA}" xr6:coauthVersionLast="47" xr6:coauthVersionMax="47" xr10:uidLastSave="{8B85FAD0-7B76-40A1-B4CC-91290C17C09C}"/>
  <bookViews>
    <workbookView xWindow="-110" yWindow="-110" windowWidth="19420" windowHeight="11500" xr2:uid="{00000000-000D-0000-FFFF-FFFF00000000}"/>
  </bookViews>
  <sheets>
    <sheet name="JTC" sheetId="1" r:id="rId1"/>
    <sheet name="Peds Cou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E68" i="1" l="1"/>
  <c r="DE67" i="1"/>
  <c r="DE66" i="1"/>
  <c r="DE65" i="1"/>
  <c r="DE63" i="1"/>
  <c r="DE62" i="1"/>
  <c r="DE61" i="1"/>
  <c r="DE60" i="1"/>
  <c r="DE64" i="1" s="1"/>
  <c r="DE58" i="1"/>
  <c r="DE57" i="1"/>
  <c r="DE56" i="1"/>
  <c r="DE55" i="1"/>
  <c r="DE59" i="1" s="1"/>
  <c r="DE53" i="1"/>
  <c r="DE52" i="1"/>
  <c r="DE51" i="1"/>
  <c r="DE50" i="1"/>
  <c r="DE48" i="1"/>
  <c r="DE47" i="1"/>
  <c r="DE46" i="1"/>
  <c r="DE45" i="1"/>
  <c r="DE43" i="1"/>
  <c r="DE42" i="1"/>
  <c r="DE41" i="1"/>
  <c r="DE40" i="1"/>
  <c r="DE38" i="1"/>
  <c r="DE37" i="1"/>
  <c r="DE36" i="1"/>
  <c r="DE35" i="1"/>
  <c r="DE39" i="1" s="1"/>
  <c r="DE33" i="1"/>
  <c r="DE32" i="1"/>
  <c r="DE31" i="1"/>
  <c r="DE30" i="1"/>
  <c r="DE28" i="1"/>
  <c r="DE27" i="1"/>
  <c r="DE26" i="1"/>
  <c r="DE25" i="1"/>
  <c r="DE23" i="1"/>
  <c r="DE22" i="1"/>
  <c r="DE21" i="1"/>
  <c r="DE20" i="1"/>
  <c r="DE18" i="1"/>
  <c r="DE17" i="1"/>
  <c r="DE16" i="1"/>
  <c r="DE15" i="1"/>
  <c r="DE13" i="1"/>
  <c r="DE12" i="1"/>
  <c r="DE11" i="1"/>
  <c r="DE10" i="1"/>
  <c r="CV68" i="1"/>
  <c r="CV67" i="1"/>
  <c r="CV66" i="1"/>
  <c r="CV65" i="1"/>
  <c r="CV63" i="1"/>
  <c r="CV62" i="1"/>
  <c r="CV61" i="1"/>
  <c r="CV60" i="1"/>
  <c r="CV58" i="1"/>
  <c r="CV57" i="1"/>
  <c r="CV56" i="1"/>
  <c r="CV55" i="1"/>
  <c r="CV53" i="1"/>
  <c r="CV52" i="1"/>
  <c r="CV51" i="1"/>
  <c r="CV50" i="1"/>
  <c r="CV54" i="1" s="1"/>
  <c r="CV48" i="1"/>
  <c r="CV47" i="1"/>
  <c r="CV46" i="1"/>
  <c r="CV45" i="1"/>
  <c r="CV43" i="1"/>
  <c r="CV42" i="1"/>
  <c r="CV41" i="1"/>
  <c r="CV40" i="1"/>
  <c r="CV38" i="1"/>
  <c r="CV37" i="1"/>
  <c r="CV36" i="1"/>
  <c r="CV35" i="1"/>
  <c r="CV33" i="1"/>
  <c r="CV32" i="1"/>
  <c r="CV31" i="1"/>
  <c r="CV30" i="1"/>
  <c r="CV28" i="1"/>
  <c r="CV27" i="1"/>
  <c r="CV26" i="1"/>
  <c r="CV25" i="1"/>
  <c r="CV29" i="1" s="1"/>
  <c r="CV23" i="1"/>
  <c r="CV22" i="1"/>
  <c r="CV21" i="1"/>
  <c r="CV20" i="1"/>
  <c r="CV18" i="1"/>
  <c r="CV17" i="1"/>
  <c r="CV16" i="1"/>
  <c r="CV15" i="1"/>
  <c r="CV13" i="1"/>
  <c r="CV12" i="1"/>
  <c r="CV11" i="1"/>
  <c r="CV10" i="1"/>
  <c r="CM68" i="1"/>
  <c r="CM67" i="1"/>
  <c r="CM66" i="1"/>
  <c r="CM65" i="1"/>
  <c r="CM69" i="1" s="1"/>
  <c r="CM63" i="1"/>
  <c r="CM62" i="1"/>
  <c r="CM61" i="1"/>
  <c r="CM60" i="1"/>
  <c r="CM64" i="1" s="1"/>
  <c r="CM58" i="1"/>
  <c r="CM57" i="1"/>
  <c r="CM56" i="1"/>
  <c r="CM55" i="1"/>
  <c r="CM59" i="1" s="1"/>
  <c r="CM53" i="1"/>
  <c r="CM52" i="1"/>
  <c r="CM51" i="1"/>
  <c r="CM50" i="1"/>
  <c r="CM54" i="1" s="1"/>
  <c r="CM48" i="1"/>
  <c r="CM47" i="1"/>
  <c r="CM46" i="1"/>
  <c r="CM45" i="1"/>
  <c r="CM49" i="1" s="1"/>
  <c r="CM43" i="1"/>
  <c r="CM42" i="1"/>
  <c r="CM41" i="1"/>
  <c r="CM40" i="1"/>
  <c r="CM38" i="1"/>
  <c r="CM37" i="1"/>
  <c r="CM36" i="1"/>
  <c r="CM35" i="1"/>
  <c r="CM39" i="1" s="1"/>
  <c r="CM33" i="1"/>
  <c r="CM32" i="1"/>
  <c r="CM31" i="1"/>
  <c r="CM30" i="1"/>
  <c r="CM34" i="1" s="1"/>
  <c r="CM28" i="1"/>
  <c r="CM27" i="1"/>
  <c r="CM26" i="1"/>
  <c r="CM25" i="1"/>
  <c r="CM29" i="1" s="1"/>
  <c r="CM23" i="1"/>
  <c r="CM22" i="1"/>
  <c r="CM21" i="1"/>
  <c r="CM20" i="1"/>
  <c r="CM24" i="1" s="1"/>
  <c r="CM18" i="1"/>
  <c r="CM17" i="1"/>
  <c r="CM16" i="1"/>
  <c r="CM15" i="1"/>
  <c r="CM19" i="1" s="1"/>
  <c r="CM13" i="1"/>
  <c r="CM12" i="1"/>
  <c r="CM11" i="1"/>
  <c r="CM10" i="1"/>
  <c r="CM14" i="1" s="1"/>
  <c r="CD68" i="1"/>
  <c r="CD69" i="1" s="1"/>
  <c r="CD67" i="1"/>
  <c r="CD66" i="1"/>
  <c r="CD65" i="1"/>
  <c r="CD63" i="1"/>
  <c r="CD62" i="1"/>
  <c r="CD61" i="1"/>
  <c r="CD60" i="1"/>
  <c r="CD64" i="1" s="1"/>
  <c r="CD58" i="1"/>
  <c r="CD57" i="1"/>
  <c r="CD56" i="1"/>
  <c r="CD55" i="1"/>
  <c r="CD59" i="1" s="1"/>
  <c r="CD53" i="1"/>
  <c r="CD52" i="1"/>
  <c r="CD51" i="1"/>
  <c r="CD50" i="1"/>
  <c r="CD54" i="1" s="1"/>
  <c r="CD48" i="1"/>
  <c r="CD47" i="1"/>
  <c r="CD46" i="1"/>
  <c r="CD45" i="1"/>
  <c r="CD43" i="1"/>
  <c r="CD42" i="1"/>
  <c r="CD41" i="1"/>
  <c r="CD40" i="1"/>
  <c r="CD44" i="1" s="1"/>
  <c r="CD38" i="1"/>
  <c r="CD37" i="1"/>
  <c r="CD36" i="1"/>
  <c r="CD35" i="1"/>
  <c r="CD33" i="1"/>
  <c r="CD32" i="1"/>
  <c r="CD31" i="1"/>
  <c r="CD30" i="1"/>
  <c r="CD34" i="1" s="1"/>
  <c r="CD28" i="1"/>
  <c r="CD27" i="1"/>
  <c r="CD26" i="1"/>
  <c r="CD25" i="1"/>
  <c r="CD23" i="1"/>
  <c r="CD22" i="1"/>
  <c r="CD21" i="1"/>
  <c r="CD20" i="1"/>
  <c r="CD18" i="1"/>
  <c r="CD17" i="1"/>
  <c r="CD16" i="1"/>
  <c r="CD15" i="1"/>
  <c r="CD13" i="1"/>
  <c r="CD12" i="1"/>
  <c r="CD11" i="1"/>
  <c r="CD10" i="1"/>
  <c r="BU68" i="1"/>
  <c r="BU67" i="1"/>
  <c r="BU66" i="1"/>
  <c r="BU65" i="1"/>
  <c r="BU63" i="1"/>
  <c r="BU62" i="1"/>
  <c r="BU61" i="1"/>
  <c r="BU60" i="1"/>
  <c r="BU58" i="1"/>
  <c r="BU57" i="1"/>
  <c r="BU56" i="1"/>
  <c r="BU55" i="1"/>
  <c r="BU53" i="1"/>
  <c r="BU52" i="1"/>
  <c r="BU51" i="1"/>
  <c r="BU50" i="1"/>
  <c r="BU48" i="1"/>
  <c r="BU47" i="1"/>
  <c r="BU46" i="1"/>
  <c r="BU45" i="1"/>
  <c r="BU43" i="1"/>
  <c r="BU42" i="1"/>
  <c r="BU41" i="1"/>
  <c r="BU40" i="1"/>
  <c r="BU38" i="1"/>
  <c r="BU37" i="1"/>
  <c r="BU36" i="1"/>
  <c r="BU35" i="1"/>
  <c r="BU33" i="1"/>
  <c r="BU32" i="1"/>
  <c r="BU31" i="1"/>
  <c r="BU30" i="1"/>
  <c r="BU28" i="1"/>
  <c r="BU27" i="1"/>
  <c r="BU26" i="1"/>
  <c r="BU25" i="1"/>
  <c r="BU23" i="1"/>
  <c r="BU22" i="1"/>
  <c r="BU21" i="1"/>
  <c r="BU20" i="1"/>
  <c r="BU18" i="1"/>
  <c r="BU17" i="1"/>
  <c r="BU16" i="1"/>
  <c r="BU15" i="1"/>
  <c r="BU13" i="1"/>
  <c r="BU12" i="1"/>
  <c r="BU11" i="1"/>
  <c r="BU10" i="1"/>
  <c r="BL68" i="1"/>
  <c r="BL67" i="1"/>
  <c r="BL66" i="1"/>
  <c r="BL65" i="1"/>
  <c r="BL63" i="1"/>
  <c r="BL62" i="1"/>
  <c r="BL61" i="1"/>
  <c r="BL60" i="1"/>
  <c r="BL58" i="1"/>
  <c r="BL57" i="1"/>
  <c r="BL56" i="1"/>
  <c r="BL55" i="1"/>
  <c r="BL53" i="1"/>
  <c r="BL52" i="1"/>
  <c r="BL51" i="1"/>
  <c r="BL50" i="1"/>
  <c r="BL48" i="1"/>
  <c r="BL47" i="1"/>
  <c r="BL46" i="1"/>
  <c r="BL45" i="1"/>
  <c r="BL43" i="1"/>
  <c r="BL42" i="1"/>
  <c r="BL41" i="1"/>
  <c r="BL40" i="1"/>
  <c r="BL38" i="1"/>
  <c r="BL37" i="1"/>
  <c r="BL36" i="1"/>
  <c r="BL35" i="1"/>
  <c r="BL33" i="1"/>
  <c r="BL32" i="1"/>
  <c r="BL31" i="1"/>
  <c r="BL30" i="1"/>
  <c r="BL28" i="1"/>
  <c r="BL27" i="1"/>
  <c r="BL26" i="1"/>
  <c r="BL25" i="1"/>
  <c r="BL23" i="1"/>
  <c r="BL22" i="1"/>
  <c r="BL21" i="1"/>
  <c r="BL20" i="1"/>
  <c r="BL18" i="1"/>
  <c r="BL17" i="1"/>
  <c r="BL16" i="1"/>
  <c r="BL15" i="1"/>
  <c r="BL13" i="1"/>
  <c r="BL12" i="1"/>
  <c r="BL11" i="1"/>
  <c r="BL10" i="1"/>
  <c r="BC68" i="1"/>
  <c r="BC67" i="1"/>
  <c r="BC66" i="1"/>
  <c r="BC65" i="1"/>
  <c r="BC63" i="1"/>
  <c r="BC62" i="1"/>
  <c r="BC61" i="1"/>
  <c r="BC60" i="1"/>
  <c r="BC58" i="1"/>
  <c r="BC57" i="1"/>
  <c r="BC56" i="1"/>
  <c r="BC55" i="1"/>
  <c r="BC53" i="1"/>
  <c r="BC52" i="1"/>
  <c r="BC51" i="1"/>
  <c r="BC50" i="1"/>
  <c r="BC48" i="1"/>
  <c r="BC47" i="1"/>
  <c r="BC46" i="1"/>
  <c r="BC45" i="1"/>
  <c r="BC43" i="1"/>
  <c r="BC42" i="1"/>
  <c r="BC41" i="1"/>
  <c r="BC40" i="1"/>
  <c r="BC38" i="1"/>
  <c r="BC37" i="1"/>
  <c r="BC36" i="1"/>
  <c r="BC35" i="1"/>
  <c r="BC33" i="1"/>
  <c r="BC32" i="1"/>
  <c r="BC31" i="1"/>
  <c r="BC30" i="1"/>
  <c r="BC34" i="1" s="1"/>
  <c r="BC28" i="1"/>
  <c r="BC27" i="1"/>
  <c r="BC26" i="1"/>
  <c r="BC25" i="1"/>
  <c r="BC23" i="1"/>
  <c r="BC22" i="1"/>
  <c r="BC21" i="1"/>
  <c r="BC20" i="1"/>
  <c r="BC18" i="1"/>
  <c r="BC17" i="1"/>
  <c r="BC16" i="1"/>
  <c r="BC15" i="1"/>
  <c r="BC13" i="1"/>
  <c r="BC12" i="1"/>
  <c r="BC11" i="1"/>
  <c r="BC10" i="1"/>
  <c r="AT68" i="1"/>
  <c r="AT67" i="1"/>
  <c r="AT66" i="1"/>
  <c r="AT65" i="1"/>
  <c r="AT63" i="1"/>
  <c r="AT62" i="1"/>
  <c r="AT61" i="1"/>
  <c r="AT60" i="1"/>
  <c r="AT58" i="1"/>
  <c r="AT57" i="1"/>
  <c r="AT56" i="1"/>
  <c r="AT55" i="1"/>
  <c r="AT53" i="1"/>
  <c r="AT52" i="1"/>
  <c r="AT51" i="1"/>
  <c r="AT50" i="1"/>
  <c r="AT48" i="1"/>
  <c r="AT47" i="1"/>
  <c r="AT46" i="1"/>
  <c r="AT45" i="1"/>
  <c r="AT43" i="1"/>
  <c r="AT42" i="1"/>
  <c r="AT41" i="1"/>
  <c r="AT40" i="1"/>
  <c r="AT38" i="1"/>
  <c r="AT37" i="1"/>
  <c r="AT36" i="1"/>
  <c r="AT35" i="1"/>
  <c r="AT33" i="1"/>
  <c r="AT32" i="1"/>
  <c r="AT31" i="1"/>
  <c r="AT30" i="1"/>
  <c r="AT28" i="1"/>
  <c r="AT27" i="1"/>
  <c r="AT26" i="1"/>
  <c r="AT25" i="1"/>
  <c r="AT23" i="1"/>
  <c r="AT22" i="1"/>
  <c r="AT21" i="1"/>
  <c r="AT20" i="1"/>
  <c r="AT18" i="1"/>
  <c r="AT17" i="1"/>
  <c r="AT16" i="1"/>
  <c r="AT15" i="1"/>
  <c r="AT13" i="1"/>
  <c r="AT12" i="1"/>
  <c r="AT11" i="1"/>
  <c r="AT10" i="1"/>
  <c r="AK68" i="1"/>
  <c r="AK67" i="1"/>
  <c r="AK66" i="1"/>
  <c r="AK65" i="1"/>
  <c r="AK63" i="1"/>
  <c r="AK62" i="1"/>
  <c r="AK61" i="1"/>
  <c r="AK60" i="1"/>
  <c r="AK58" i="1"/>
  <c r="AK57" i="1"/>
  <c r="AK56" i="1"/>
  <c r="AK55" i="1"/>
  <c r="AK53" i="1"/>
  <c r="AK52" i="1"/>
  <c r="AK51" i="1"/>
  <c r="AK50" i="1"/>
  <c r="AK48" i="1"/>
  <c r="AK47" i="1"/>
  <c r="AK46" i="1"/>
  <c r="AK45" i="1"/>
  <c r="AK43" i="1"/>
  <c r="AK42" i="1"/>
  <c r="AK41" i="1"/>
  <c r="AK40" i="1"/>
  <c r="AK38" i="1"/>
  <c r="AK37" i="1"/>
  <c r="AK36" i="1"/>
  <c r="AK35" i="1"/>
  <c r="AK33" i="1"/>
  <c r="AK32" i="1"/>
  <c r="AK31" i="1"/>
  <c r="AK30" i="1"/>
  <c r="AK28" i="1"/>
  <c r="AK27" i="1"/>
  <c r="AK26" i="1"/>
  <c r="AK25" i="1"/>
  <c r="AK23" i="1"/>
  <c r="AK22" i="1"/>
  <c r="AK21" i="1"/>
  <c r="AK20" i="1"/>
  <c r="AK18" i="1"/>
  <c r="AK17" i="1"/>
  <c r="AK16" i="1"/>
  <c r="AK15" i="1"/>
  <c r="AK13" i="1"/>
  <c r="AK12" i="1"/>
  <c r="AK11" i="1"/>
  <c r="AK10" i="1"/>
  <c r="AB68" i="1"/>
  <c r="AB67" i="1"/>
  <c r="AB66" i="1"/>
  <c r="AB65" i="1"/>
  <c r="AB63" i="1"/>
  <c r="AB62" i="1"/>
  <c r="AB61" i="1"/>
  <c r="AB60" i="1"/>
  <c r="AB58" i="1"/>
  <c r="AB57" i="1"/>
  <c r="AB56" i="1"/>
  <c r="AB55" i="1"/>
  <c r="AB53" i="1"/>
  <c r="AB52" i="1"/>
  <c r="AB51" i="1"/>
  <c r="AB50" i="1"/>
  <c r="AB54" i="1" s="1"/>
  <c r="AB48" i="1"/>
  <c r="AB47" i="1"/>
  <c r="AB46" i="1"/>
  <c r="AB45" i="1"/>
  <c r="AB43" i="1"/>
  <c r="AB42" i="1"/>
  <c r="AB41" i="1"/>
  <c r="AB40" i="1"/>
  <c r="AB38" i="1"/>
  <c r="AB37" i="1"/>
  <c r="AB36" i="1"/>
  <c r="AB35" i="1"/>
  <c r="AB33" i="1"/>
  <c r="AB32" i="1"/>
  <c r="AB31" i="1"/>
  <c r="AB30" i="1"/>
  <c r="AB28" i="1"/>
  <c r="AB27" i="1"/>
  <c r="AB26" i="1"/>
  <c r="AB25" i="1"/>
  <c r="AB29" i="1" s="1"/>
  <c r="AB23" i="1"/>
  <c r="AB22" i="1"/>
  <c r="AB21" i="1"/>
  <c r="AB20" i="1"/>
  <c r="AB18" i="1"/>
  <c r="AB17" i="1"/>
  <c r="AB16" i="1"/>
  <c r="AB15" i="1"/>
  <c r="AB13" i="1"/>
  <c r="AB12" i="1"/>
  <c r="AB11" i="1"/>
  <c r="AB10" i="1"/>
  <c r="S68" i="1"/>
  <c r="S67" i="1"/>
  <c r="S66" i="1"/>
  <c r="S65" i="1"/>
  <c r="S63" i="1"/>
  <c r="S62" i="1"/>
  <c r="S61" i="1"/>
  <c r="S60" i="1"/>
  <c r="S58" i="1"/>
  <c r="S57" i="1"/>
  <c r="S56" i="1"/>
  <c r="S55" i="1"/>
  <c r="S53" i="1"/>
  <c r="S52" i="1"/>
  <c r="S51" i="1"/>
  <c r="S50" i="1"/>
  <c r="S48" i="1"/>
  <c r="S47" i="1"/>
  <c r="S46" i="1"/>
  <c r="S45" i="1"/>
  <c r="S43" i="1"/>
  <c r="S42" i="1"/>
  <c r="S41" i="1"/>
  <c r="S40" i="1"/>
  <c r="S38" i="1"/>
  <c r="S37" i="1"/>
  <c r="S36" i="1"/>
  <c r="S35" i="1"/>
  <c r="S33" i="1"/>
  <c r="S32" i="1"/>
  <c r="S31" i="1"/>
  <c r="S30" i="1"/>
  <c r="S28" i="1"/>
  <c r="S27" i="1"/>
  <c r="S26" i="1"/>
  <c r="S25" i="1"/>
  <c r="S23" i="1"/>
  <c r="S22" i="1"/>
  <c r="S21" i="1"/>
  <c r="S20" i="1"/>
  <c r="S18" i="1"/>
  <c r="S17" i="1"/>
  <c r="S16" i="1"/>
  <c r="S15" i="1"/>
  <c r="S13" i="1"/>
  <c r="S12" i="1"/>
  <c r="S11" i="1"/>
  <c r="S10" i="1"/>
  <c r="J68" i="1"/>
  <c r="J67" i="1"/>
  <c r="J66" i="1"/>
  <c r="J65" i="1"/>
  <c r="J63" i="1"/>
  <c r="J62" i="1"/>
  <c r="J61" i="1"/>
  <c r="J60" i="1"/>
  <c r="J58" i="1"/>
  <c r="J57" i="1"/>
  <c r="J56" i="1"/>
  <c r="J55" i="1"/>
  <c r="J53" i="1"/>
  <c r="J52" i="1"/>
  <c r="J51" i="1"/>
  <c r="J50" i="1"/>
  <c r="J48" i="1"/>
  <c r="J47" i="1"/>
  <c r="J46" i="1"/>
  <c r="J45" i="1"/>
  <c r="J43" i="1"/>
  <c r="J42" i="1"/>
  <c r="J41" i="1"/>
  <c r="J40" i="1"/>
  <c r="J38" i="1"/>
  <c r="J37" i="1"/>
  <c r="J36" i="1"/>
  <c r="J35" i="1"/>
  <c r="J33" i="1"/>
  <c r="J32" i="1"/>
  <c r="J31" i="1"/>
  <c r="J30" i="1"/>
  <c r="J28" i="1"/>
  <c r="J27" i="1"/>
  <c r="J26" i="1"/>
  <c r="J25" i="1"/>
  <c r="J23" i="1"/>
  <c r="J22" i="1"/>
  <c r="J21" i="1"/>
  <c r="J20" i="1"/>
  <c r="J18" i="1"/>
  <c r="J17" i="1"/>
  <c r="J16" i="1"/>
  <c r="J15" i="1"/>
  <c r="J13" i="1"/>
  <c r="J12" i="1"/>
  <c r="J11" i="1"/>
  <c r="J10" i="1"/>
  <c r="CV14" i="1" l="1"/>
  <c r="CM44" i="1"/>
  <c r="CV69" i="1"/>
  <c r="DE69" i="1"/>
  <c r="CV64" i="1"/>
  <c r="CV59" i="1"/>
  <c r="DE54" i="1"/>
  <c r="CV49" i="1"/>
  <c r="DE49" i="1"/>
  <c r="DE44" i="1"/>
  <c r="CV44" i="1"/>
  <c r="CV39" i="1"/>
  <c r="DE34" i="1"/>
  <c r="CV34" i="1"/>
  <c r="DE29" i="1"/>
  <c r="DE24" i="1"/>
  <c r="CV24" i="1"/>
  <c r="CV19" i="1"/>
  <c r="DE19" i="1"/>
  <c r="DE14" i="1"/>
  <c r="CD14" i="1"/>
  <c r="CD19" i="1"/>
  <c r="CD24" i="1"/>
  <c r="CD29" i="1"/>
  <c r="CD39" i="1"/>
  <c r="CD49" i="1"/>
  <c r="BU69" i="1"/>
  <c r="BU59" i="1"/>
  <c r="BU49" i="1"/>
  <c r="BU29" i="1"/>
  <c r="BU24" i="1"/>
  <c r="BU14" i="1"/>
  <c r="BU19" i="1"/>
  <c r="BU34" i="1"/>
  <c r="BU39" i="1"/>
  <c r="BU44" i="1"/>
  <c r="BU54" i="1"/>
  <c r="BU64" i="1"/>
  <c r="BL69" i="1"/>
  <c r="BL64" i="1"/>
  <c r="BL59" i="1"/>
  <c r="BL54" i="1"/>
  <c r="BL49" i="1"/>
  <c r="BL44" i="1"/>
  <c r="BL39" i="1"/>
  <c r="BL34" i="1"/>
  <c r="BL29" i="1"/>
  <c r="BL24" i="1"/>
  <c r="BL19" i="1"/>
  <c r="BL14" i="1"/>
  <c r="BC64" i="1"/>
  <c r="BC59" i="1"/>
  <c r="BC54" i="1"/>
  <c r="BC49" i="1"/>
  <c r="BC44" i="1"/>
  <c r="BC39" i="1"/>
  <c r="BC29" i="1"/>
  <c r="BC24" i="1"/>
  <c r="BC19" i="1"/>
  <c r="BC14" i="1"/>
  <c r="BC69" i="1"/>
  <c r="AT69" i="1"/>
  <c r="AT64" i="1"/>
  <c r="AT59" i="1"/>
  <c r="AT54" i="1"/>
  <c r="AT49" i="1"/>
  <c r="AT44" i="1"/>
  <c r="AT39" i="1"/>
  <c r="AT34" i="1"/>
  <c r="AT29" i="1"/>
  <c r="AT24" i="1"/>
  <c r="AT14" i="1"/>
  <c r="AT19" i="1"/>
  <c r="AK69" i="1"/>
  <c r="AK64" i="1"/>
  <c r="AK59" i="1"/>
  <c r="AK54" i="1"/>
  <c r="AK49" i="1"/>
  <c r="AK44" i="1"/>
  <c r="AK39" i="1"/>
  <c r="AK34" i="1"/>
  <c r="AK29" i="1"/>
  <c r="AK24" i="1"/>
  <c r="AK19" i="1"/>
  <c r="AK14" i="1"/>
  <c r="AB14" i="1"/>
  <c r="AB19" i="1"/>
  <c r="AB24" i="1"/>
  <c r="AB34" i="1"/>
  <c r="AB39" i="1"/>
  <c r="AB44" i="1"/>
  <c r="AB49" i="1"/>
  <c r="AB59" i="1"/>
  <c r="AB64" i="1"/>
  <c r="AB69" i="1"/>
  <c r="S69" i="1"/>
  <c r="S59" i="1"/>
  <c r="S54" i="1"/>
  <c r="S44" i="1"/>
  <c r="S39" i="1"/>
  <c r="S34" i="1"/>
  <c r="S29" i="1"/>
  <c r="S19" i="1"/>
  <c r="S14" i="1"/>
  <c r="S24" i="1"/>
  <c r="S49" i="1"/>
  <c r="S64" i="1"/>
  <c r="J69" i="1"/>
  <c r="J64" i="1"/>
  <c r="J59" i="1"/>
  <c r="J54" i="1"/>
  <c r="J49" i="1"/>
  <c r="J39" i="1"/>
  <c r="J34" i="1"/>
  <c r="J29" i="1"/>
  <c r="J24" i="1"/>
  <c r="J14" i="1"/>
  <c r="J44" i="1"/>
  <c r="J19" i="1"/>
  <c r="H70" i="2"/>
  <c r="I70" i="2"/>
  <c r="G70" i="2"/>
  <c r="F70" i="2"/>
  <c r="D70" i="2"/>
  <c r="E70" i="2"/>
  <c r="B70" i="2"/>
  <c r="C70" i="2"/>
  <c r="J69" i="2"/>
  <c r="J68" i="2"/>
  <c r="J67" i="2"/>
  <c r="J66" i="2"/>
  <c r="H65" i="2"/>
  <c r="I65" i="2"/>
  <c r="G65" i="2"/>
  <c r="F65" i="2"/>
  <c r="D65" i="2"/>
  <c r="E65" i="2"/>
  <c r="B65" i="2"/>
  <c r="C65" i="2"/>
  <c r="J64" i="2"/>
  <c r="J63" i="2"/>
  <c r="J62" i="2"/>
  <c r="J61" i="2"/>
  <c r="H60" i="2"/>
  <c r="I60" i="2"/>
  <c r="G60" i="2"/>
  <c r="F60" i="2"/>
  <c r="D60" i="2"/>
  <c r="E60" i="2"/>
  <c r="B60" i="2"/>
  <c r="C60" i="2"/>
  <c r="J59" i="2"/>
  <c r="J58" i="2"/>
  <c r="J57" i="2"/>
  <c r="J56" i="2"/>
  <c r="H55" i="2"/>
  <c r="I55" i="2"/>
  <c r="G55" i="2"/>
  <c r="F55" i="2"/>
  <c r="D55" i="2"/>
  <c r="E55" i="2"/>
  <c r="B55" i="2"/>
  <c r="C55" i="2"/>
  <c r="J54" i="2"/>
  <c r="J53" i="2"/>
  <c r="J52" i="2"/>
  <c r="J51" i="2"/>
  <c r="H50" i="2"/>
  <c r="I50" i="2"/>
  <c r="G50" i="2"/>
  <c r="F50" i="2"/>
  <c r="D50" i="2"/>
  <c r="E50" i="2"/>
  <c r="B50" i="2"/>
  <c r="C50" i="2"/>
  <c r="J49" i="2"/>
  <c r="J48" i="2"/>
  <c r="J47" i="2"/>
  <c r="J46" i="2"/>
  <c r="H45" i="2"/>
  <c r="I45" i="2"/>
  <c r="G45" i="2"/>
  <c r="F45" i="2"/>
  <c r="D45" i="2"/>
  <c r="E45" i="2"/>
  <c r="B45" i="2"/>
  <c r="C45" i="2"/>
  <c r="J44" i="2"/>
  <c r="J43" i="2"/>
  <c r="J42" i="2"/>
  <c r="J41" i="2"/>
  <c r="H40" i="2"/>
  <c r="I40" i="2"/>
  <c r="G40" i="2"/>
  <c r="F40" i="2"/>
  <c r="D40" i="2"/>
  <c r="E40" i="2"/>
  <c r="B40" i="2"/>
  <c r="C40" i="2"/>
  <c r="J39" i="2"/>
  <c r="J38" i="2"/>
  <c r="J37" i="2"/>
  <c r="J36" i="2"/>
  <c r="H35" i="2"/>
  <c r="I35" i="2"/>
  <c r="G35" i="2"/>
  <c r="F35" i="2"/>
  <c r="D35" i="2"/>
  <c r="E35" i="2"/>
  <c r="B35" i="2"/>
  <c r="C35" i="2"/>
  <c r="J34" i="2"/>
  <c r="J33" i="2"/>
  <c r="J32" i="2"/>
  <c r="J31" i="2"/>
  <c r="H30" i="2"/>
  <c r="I30" i="2"/>
  <c r="G30" i="2"/>
  <c r="F30" i="2"/>
  <c r="D30" i="2"/>
  <c r="E30" i="2"/>
  <c r="B30" i="2"/>
  <c r="C30" i="2"/>
  <c r="J29" i="2"/>
  <c r="J28" i="2"/>
  <c r="J27" i="2"/>
  <c r="J26" i="2"/>
  <c r="H25" i="2"/>
  <c r="I25" i="2"/>
  <c r="G25" i="2"/>
  <c r="F25" i="2"/>
  <c r="D25" i="2"/>
  <c r="E25" i="2"/>
  <c r="B25" i="2"/>
  <c r="C25" i="2"/>
  <c r="J24" i="2"/>
  <c r="J23" i="2"/>
  <c r="J22" i="2"/>
  <c r="J21" i="2"/>
  <c r="H20" i="2"/>
  <c r="I20" i="2"/>
  <c r="G20" i="2"/>
  <c r="F20" i="2"/>
  <c r="D20" i="2"/>
  <c r="E20" i="2"/>
  <c r="B20" i="2"/>
  <c r="C20" i="2"/>
  <c r="J19" i="2"/>
  <c r="J18" i="2"/>
  <c r="J17" i="2"/>
  <c r="J16" i="2"/>
  <c r="H15" i="2"/>
  <c r="H71" i="2" s="1"/>
  <c r="I15" i="2"/>
  <c r="G15" i="2"/>
  <c r="F15" i="2"/>
  <c r="D15" i="2"/>
  <c r="D71" i="2" s="1"/>
  <c r="E15" i="2"/>
  <c r="E71" i="2" s="1"/>
  <c r="B15" i="2"/>
  <c r="C15" i="2"/>
  <c r="C71" i="2" s="1"/>
  <c r="J14" i="2"/>
  <c r="J13" i="2"/>
  <c r="J12" i="2"/>
  <c r="J11" i="2"/>
  <c r="I71" i="2" l="1"/>
  <c r="F71" i="2"/>
  <c r="G71" i="2"/>
  <c r="B71" i="2"/>
  <c r="J15" i="2"/>
  <c r="J20" i="2"/>
  <c r="J25" i="2"/>
  <c r="J35" i="2"/>
  <c r="J40" i="2"/>
  <c r="J45" i="2"/>
  <c r="J50" i="2"/>
  <c r="J55" i="2"/>
  <c r="J60" i="2"/>
  <c r="J65" i="2"/>
  <c r="J70" i="2"/>
  <c r="J30" i="2"/>
  <c r="DC69" i="1"/>
  <c r="DB69" i="1"/>
  <c r="DA69" i="1"/>
  <c r="CZ69" i="1"/>
  <c r="CY69" i="1"/>
  <c r="CX69" i="1"/>
  <c r="CW69" i="1"/>
  <c r="CT69" i="1"/>
  <c r="CS69" i="1"/>
  <c r="CR69" i="1"/>
  <c r="CQ69" i="1"/>
  <c r="CP69" i="1"/>
  <c r="CO69" i="1"/>
  <c r="CN69" i="1"/>
  <c r="CK69" i="1"/>
  <c r="CJ69" i="1"/>
  <c r="CI69" i="1"/>
  <c r="CH69" i="1"/>
  <c r="CG69" i="1"/>
  <c r="CF69" i="1"/>
  <c r="CE69" i="1"/>
  <c r="CB69" i="1"/>
  <c r="CA69" i="1"/>
  <c r="BZ69" i="1"/>
  <c r="BY69" i="1"/>
  <c r="BX69" i="1"/>
  <c r="BW69" i="1"/>
  <c r="BV69" i="1"/>
  <c r="BS69" i="1"/>
  <c r="BR69" i="1"/>
  <c r="BQ69" i="1"/>
  <c r="BP69" i="1"/>
  <c r="BO69" i="1"/>
  <c r="BN69" i="1"/>
  <c r="BM69" i="1"/>
  <c r="BJ69" i="1"/>
  <c r="BI69" i="1"/>
  <c r="BH69" i="1"/>
  <c r="BG69" i="1"/>
  <c r="BF69" i="1"/>
  <c r="BE69" i="1"/>
  <c r="BD69" i="1"/>
  <c r="BA69" i="1"/>
  <c r="AZ69" i="1"/>
  <c r="AY69" i="1"/>
  <c r="AX69" i="1"/>
  <c r="AW69" i="1"/>
  <c r="AV69" i="1"/>
  <c r="AU69" i="1"/>
  <c r="AR69" i="1"/>
  <c r="AQ69" i="1"/>
  <c r="AP69" i="1"/>
  <c r="AO69" i="1"/>
  <c r="AN69" i="1"/>
  <c r="AM69" i="1"/>
  <c r="AL69" i="1"/>
  <c r="AI69" i="1"/>
  <c r="AH69" i="1"/>
  <c r="AG69" i="1"/>
  <c r="AF69" i="1"/>
  <c r="AE69" i="1"/>
  <c r="AD69" i="1"/>
  <c r="AC69" i="1"/>
  <c r="Z69" i="1"/>
  <c r="Y69" i="1"/>
  <c r="X69" i="1"/>
  <c r="W69" i="1"/>
  <c r="V69" i="1"/>
  <c r="U69" i="1"/>
  <c r="T69" i="1"/>
  <c r="Q69" i="1"/>
  <c r="P69" i="1"/>
  <c r="O69" i="1"/>
  <c r="N69" i="1"/>
  <c r="M69" i="1"/>
  <c r="L69" i="1"/>
  <c r="K69" i="1"/>
  <c r="H69" i="1"/>
  <c r="G69" i="1"/>
  <c r="F69" i="1"/>
  <c r="E69" i="1"/>
  <c r="D69" i="1"/>
  <c r="C69" i="1"/>
  <c r="B69" i="1"/>
  <c r="DC64" i="1"/>
  <c r="DB64" i="1"/>
  <c r="DA64" i="1"/>
  <c r="CZ64" i="1"/>
  <c r="CY64" i="1"/>
  <c r="CX64" i="1"/>
  <c r="CW64" i="1"/>
  <c r="CT64" i="1"/>
  <c r="CS64" i="1"/>
  <c r="CR64" i="1"/>
  <c r="CQ64" i="1"/>
  <c r="CP64" i="1"/>
  <c r="CO64" i="1"/>
  <c r="CN64" i="1"/>
  <c r="CK64" i="1"/>
  <c r="CJ64" i="1"/>
  <c r="CI64" i="1"/>
  <c r="CH64" i="1"/>
  <c r="CG64" i="1"/>
  <c r="CF64" i="1"/>
  <c r="CE64" i="1"/>
  <c r="CB64" i="1"/>
  <c r="CA64" i="1"/>
  <c r="BZ64" i="1"/>
  <c r="BY64" i="1"/>
  <c r="BX64" i="1"/>
  <c r="BW64" i="1"/>
  <c r="BV64" i="1"/>
  <c r="BS64" i="1"/>
  <c r="BR64" i="1"/>
  <c r="BQ64" i="1"/>
  <c r="BP64" i="1"/>
  <c r="BO64" i="1"/>
  <c r="BN64" i="1"/>
  <c r="BM64" i="1"/>
  <c r="BJ64" i="1"/>
  <c r="BI64" i="1"/>
  <c r="BH64" i="1"/>
  <c r="BG64" i="1"/>
  <c r="BF64" i="1"/>
  <c r="BE64" i="1"/>
  <c r="BD64" i="1"/>
  <c r="BA64" i="1"/>
  <c r="AZ64" i="1"/>
  <c r="AY64" i="1"/>
  <c r="AX64" i="1"/>
  <c r="AW64" i="1"/>
  <c r="AV64" i="1"/>
  <c r="AU64" i="1"/>
  <c r="AR64" i="1"/>
  <c r="AQ64" i="1"/>
  <c r="AP64" i="1"/>
  <c r="AO64" i="1"/>
  <c r="AN64" i="1"/>
  <c r="AM64" i="1"/>
  <c r="AL64" i="1"/>
  <c r="AI64" i="1"/>
  <c r="AH64" i="1"/>
  <c r="AG64" i="1"/>
  <c r="AF64" i="1"/>
  <c r="AE64" i="1"/>
  <c r="AD64" i="1"/>
  <c r="AC64" i="1"/>
  <c r="Z64" i="1"/>
  <c r="Y64" i="1"/>
  <c r="X64" i="1"/>
  <c r="W64" i="1"/>
  <c r="V64" i="1"/>
  <c r="U64" i="1"/>
  <c r="T64" i="1"/>
  <c r="Q64" i="1"/>
  <c r="P64" i="1"/>
  <c r="O64" i="1"/>
  <c r="N64" i="1"/>
  <c r="M64" i="1"/>
  <c r="L64" i="1"/>
  <c r="K64" i="1"/>
  <c r="H64" i="1"/>
  <c r="G64" i="1"/>
  <c r="F64" i="1"/>
  <c r="E64" i="1"/>
  <c r="D64" i="1"/>
  <c r="C64" i="1"/>
  <c r="B64" i="1"/>
  <c r="DC59" i="1"/>
  <c r="DB59" i="1"/>
  <c r="DA59" i="1"/>
  <c r="CZ59" i="1"/>
  <c r="CY59" i="1"/>
  <c r="CX59" i="1"/>
  <c r="CW59" i="1"/>
  <c r="CT59" i="1"/>
  <c r="CS59" i="1"/>
  <c r="CR59" i="1"/>
  <c r="CQ59" i="1"/>
  <c r="CP59" i="1"/>
  <c r="CO59" i="1"/>
  <c r="CN59" i="1"/>
  <c r="CK59" i="1"/>
  <c r="CJ59" i="1"/>
  <c r="CI59" i="1"/>
  <c r="CH59" i="1"/>
  <c r="CG59" i="1"/>
  <c r="CF59" i="1"/>
  <c r="CE59" i="1"/>
  <c r="CB59" i="1"/>
  <c r="CA59" i="1"/>
  <c r="BZ59" i="1"/>
  <c r="BY59" i="1"/>
  <c r="BX59" i="1"/>
  <c r="BW59" i="1"/>
  <c r="BV59" i="1"/>
  <c r="BS59" i="1"/>
  <c r="BR59" i="1"/>
  <c r="BQ59" i="1"/>
  <c r="BP59" i="1"/>
  <c r="BO59" i="1"/>
  <c r="BN59" i="1"/>
  <c r="BM59" i="1"/>
  <c r="BJ59" i="1"/>
  <c r="BI59" i="1"/>
  <c r="BH59" i="1"/>
  <c r="BG59" i="1"/>
  <c r="BF59" i="1"/>
  <c r="BE59" i="1"/>
  <c r="BD59" i="1"/>
  <c r="BA59" i="1"/>
  <c r="AZ59" i="1"/>
  <c r="AY59" i="1"/>
  <c r="AX59" i="1"/>
  <c r="AW59" i="1"/>
  <c r="AV59" i="1"/>
  <c r="AU59" i="1"/>
  <c r="AR59" i="1"/>
  <c r="AQ59" i="1"/>
  <c r="AP59" i="1"/>
  <c r="AO59" i="1"/>
  <c r="AN59" i="1"/>
  <c r="AM59" i="1"/>
  <c r="AL59" i="1"/>
  <c r="AI59" i="1"/>
  <c r="AH59" i="1"/>
  <c r="AG59" i="1"/>
  <c r="AF59" i="1"/>
  <c r="AE59" i="1"/>
  <c r="AD59" i="1"/>
  <c r="AC59" i="1"/>
  <c r="Z59" i="1"/>
  <c r="Y59" i="1"/>
  <c r="X59" i="1"/>
  <c r="W59" i="1"/>
  <c r="V59" i="1"/>
  <c r="U59" i="1"/>
  <c r="T59" i="1"/>
  <c r="Q59" i="1"/>
  <c r="P59" i="1"/>
  <c r="O59" i="1"/>
  <c r="N59" i="1"/>
  <c r="M59" i="1"/>
  <c r="L59" i="1"/>
  <c r="K59" i="1"/>
  <c r="H59" i="1"/>
  <c r="G59" i="1"/>
  <c r="F59" i="1"/>
  <c r="E59" i="1"/>
  <c r="D59" i="1"/>
  <c r="C59" i="1"/>
  <c r="B59" i="1"/>
  <c r="DC54" i="1"/>
  <c r="DB54" i="1"/>
  <c r="DA54" i="1"/>
  <c r="CZ54" i="1"/>
  <c r="CY54" i="1"/>
  <c r="CX54" i="1"/>
  <c r="CW54" i="1"/>
  <c r="CT54" i="1"/>
  <c r="CS54" i="1"/>
  <c r="CR54" i="1"/>
  <c r="CQ54" i="1"/>
  <c r="CP54" i="1"/>
  <c r="CO54" i="1"/>
  <c r="CN54" i="1"/>
  <c r="CK54" i="1"/>
  <c r="CJ54" i="1"/>
  <c r="CI54" i="1"/>
  <c r="CH54" i="1"/>
  <c r="CG54" i="1"/>
  <c r="CF54" i="1"/>
  <c r="CE54" i="1"/>
  <c r="CB54" i="1"/>
  <c r="CA54" i="1"/>
  <c r="BZ54" i="1"/>
  <c r="BY54" i="1"/>
  <c r="BX54" i="1"/>
  <c r="BW54" i="1"/>
  <c r="BV54" i="1"/>
  <c r="BS54" i="1"/>
  <c r="BR54" i="1"/>
  <c r="BQ54" i="1"/>
  <c r="BP54" i="1"/>
  <c r="BO54" i="1"/>
  <c r="BN54" i="1"/>
  <c r="BM54" i="1"/>
  <c r="BJ54" i="1"/>
  <c r="BI54" i="1"/>
  <c r="BH54" i="1"/>
  <c r="BG54" i="1"/>
  <c r="BF54" i="1"/>
  <c r="BE54" i="1"/>
  <c r="BD54" i="1"/>
  <c r="BA54" i="1"/>
  <c r="AZ54" i="1"/>
  <c r="AY54" i="1"/>
  <c r="AX54" i="1"/>
  <c r="AW54" i="1"/>
  <c r="AV54" i="1"/>
  <c r="AU54" i="1"/>
  <c r="AR54" i="1"/>
  <c r="AQ54" i="1"/>
  <c r="AP54" i="1"/>
  <c r="AO54" i="1"/>
  <c r="AN54" i="1"/>
  <c r="AM54" i="1"/>
  <c r="AL54" i="1"/>
  <c r="AI54" i="1"/>
  <c r="AH54" i="1"/>
  <c r="AG54" i="1"/>
  <c r="AF54" i="1"/>
  <c r="AE54" i="1"/>
  <c r="AD54" i="1"/>
  <c r="AC54" i="1"/>
  <c r="Z54" i="1"/>
  <c r="Y54" i="1"/>
  <c r="X54" i="1"/>
  <c r="W54" i="1"/>
  <c r="V54" i="1"/>
  <c r="U54" i="1"/>
  <c r="T54" i="1"/>
  <c r="Q54" i="1"/>
  <c r="P54" i="1"/>
  <c r="O54" i="1"/>
  <c r="N54" i="1"/>
  <c r="M54" i="1"/>
  <c r="L54" i="1"/>
  <c r="K54" i="1"/>
  <c r="H54" i="1"/>
  <c r="G54" i="1"/>
  <c r="F54" i="1"/>
  <c r="E54" i="1"/>
  <c r="D54" i="1"/>
  <c r="C54" i="1"/>
  <c r="B54" i="1"/>
  <c r="DC49" i="1"/>
  <c r="DB49" i="1"/>
  <c r="DA49" i="1"/>
  <c r="CZ49" i="1"/>
  <c r="CY49" i="1"/>
  <c r="CX49" i="1"/>
  <c r="CW49" i="1"/>
  <c r="CT49" i="1"/>
  <c r="CS49" i="1"/>
  <c r="CR49" i="1"/>
  <c r="CQ49" i="1"/>
  <c r="CP49" i="1"/>
  <c r="CO49" i="1"/>
  <c r="CN49" i="1"/>
  <c r="CK49" i="1"/>
  <c r="CJ49" i="1"/>
  <c r="CI49" i="1"/>
  <c r="CH49" i="1"/>
  <c r="CG49" i="1"/>
  <c r="CF49" i="1"/>
  <c r="CE49" i="1"/>
  <c r="CB49" i="1"/>
  <c r="CA49" i="1"/>
  <c r="BZ49" i="1"/>
  <c r="BY49" i="1"/>
  <c r="BX49" i="1"/>
  <c r="BW49" i="1"/>
  <c r="BV49" i="1"/>
  <c r="BS49" i="1"/>
  <c r="BR49" i="1"/>
  <c r="BQ49" i="1"/>
  <c r="BP49" i="1"/>
  <c r="BO49" i="1"/>
  <c r="BN49" i="1"/>
  <c r="BM49" i="1"/>
  <c r="BJ49" i="1"/>
  <c r="BI49" i="1"/>
  <c r="BH49" i="1"/>
  <c r="BG49" i="1"/>
  <c r="BF49" i="1"/>
  <c r="BE49" i="1"/>
  <c r="BD49" i="1"/>
  <c r="BA49" i="1"/>
  <c r="AZ49" i="1"/>
  <c r="AY49" i="1"/>
  <c r="AX49" i="1"/>
  <c r="AW49" i="1"/>
  <c r="AV49" i="1"/>
  <c r="AU49" i="1"/>
  <c r="AR49" i="1"/>
  <c r="AQ49" i="1"/>
  <c r="AP49" i="1"/>
  <c r="AO49" i="1"/>
  <c r="AN49" i="1"/>
  <c r="AM49" i="1"/>
  <c r="AL49" i="1"/>
  <c r="AI49" i="1"/>
  <c r="AH49" i="1"/>
  <c r="AG49" i="1"/>
  <c r="AF49" i="1"/>
  <c r="AE49" i="1"/>
  <c r="AD49" i="1"/>
  <c r="AC49" i="1"/>
  <c r="Z49" i="1"/>
  <c r="Y49" i="1"/>
  <c r="X49" i="1"/>
  <c r="W49" i="1"/>
  <c r="V49" i="1"/>
  <c r="U49" i="1"/>
  <c r="T49" i="1"/>
  <c r="Q49" i="1"/>
  <c r="P49" i="1"/>
  <c r="O49" i="1"/>
  <c r="N49" i="1"/>
  <c r="M49" i="1"/>
  <c r="L49" i="1"/>
  <c r="K49" i="1"/>
  <c r="H49" i="1"/>
  <c r="G49" i="1"/>
  <c r="F49" i="1"/>
  <c r="E49" i="1"/>
  <c r="D49" i="1"/>
  <c r="C49" i="1"/>
  <c r="B49" i="1"/>
  <c r="DC44" i="1"/>
  <c r="DB44" i="1"/>
  <c r="DA44" i="1"/>
  <c r="CZ44" i="1"/>
  <c r="CY44" i="1"/>
  <c r="CX44" i="1"/>
  <c r="CW44" i="1"/>
  <c r="CT44" i="1"/>
  <c r="CS44" i="1"/>
  <c r="CR44" i="1"/>
  <c r="CQ44" i="1"/>
  <c r="CP44" i="1"/>
  <c r="CO44" i="1"/>
  <c r="CN44" i="1"/>
  <c r="CK44" i="1"/>
  <c r="CJ44" i="1"/>
  <c r="CI44" i="1"/>
  <c r="CH44" i="1"/>
  <c r="CG44" i="1"/>
  <c r="CF44" i="1"/>
  <c r="CE44" i="1"/>
  <c r="CB44" i="1"/>
  <c r="CA44" i="1"/>
  <c r="BZ44" i="1"/>
  <c r="BY44" i="1"/>
  <c r="BX44" i="1"/>
  <c r="BW44" i="1"/>
  <c r="BV44" i="1"/>
  <c r="BS44" i="1"/>
  <c r="BR44" i="1"/>
  <c r="BQ44" i="1"/>
  <c r="BP44" i="1"/>
  <c r="BO44" i="1"/>
  <c r="BN44" i="1"/>
  <c r="BM44" i="1"/>
  <c r="BJ44" i="1"/>
  <c r="BI44" i="1"/>
  <c r="BH44" i="1"/>
  <c r="BG44" i="1"/>
  <c r="BF44" i="1"/>
  <c r="BE44" i="1"/>
  <c r="BD44" i="1"/>
  <c r="BA44" i="1"/>
  <c r="AZ44" i="1"/>
  <c r="AY44" i="1"/>
  <c r="AX44" i="1"/>
  <c r="AW44" i="1"/>
  <c r="AV44" i="1"/>
  <c r="AU44" i="1"/>
  <c r="AR44" i="1"/>
  <c r="AQ44" i="1"/>
  <c r="AP44" i="1"/>
  <c r="AO44" i="1"/>
  <c r="AN44" i="1"/>
  <c r="AM44" i="1"/>
  <c r="AL44" i="1"/>
  <c r="AI44" i="1"/>
  <c r="AH44" i="1"/>
  <c r="AG44" i="1"/>
  <c r="AF44" i="1"/>
  <c r="AE44" i="1"/>
  <c r="AD44" i="1"/>
  <c r="AC44" i="1"/>
  <c r="Z44" i="1"/>
  <c r="Y44" i="1"/>
  <c r="X44" i="1"/>
  <c r="W44" i="1"/>
  <c r="V44" i="1"/>
  <c r="U44" i="1"/>
  <c r="T44" i="1"/>
  <c r="Q44" i="1"/>
  <c r="P44" i="1"/>
  <c r="O44" i="1"/>
  <c r="N44" i="1"/>
  <c r="M44" i="1"/>
  <c r="L44" i="1"/>
  <c r="K44" i="1"/>
  <c r="H44" i="1"/>
  <c r="G44" i="1"/>
  <c r="F44" i="1"/>
  <c r="E44" i="1"/>
  <c r="D44" i="1"/>
  <c r="C44" i="1"/>
  <c r="B44" i="1"/>
  <c r="DC39" i="1"/>
  <c r="DB39" i="1"/>
  <c r="DA39" i="1"/>
  <c r="CZ39" i="1"/>
  <c r="CY39" i="1"/>
  <c r="CX39" i="1"/>
  <c r="CW39" i="1"/>
  <c r="CT39" i="1"/>
  <c r="CS39" i="1"/>
  <c r="CR39" i="1"/>
  <c r="CQ39" i="1"/>
  <c r="CP39" i="1"/>
  <c r="CO39" i="1"/>
  <c r="CN39" i="1"/>
  <c r="CK39" i="1"/>
  <c r="CJ39" i="1"/>
  <c r="CI39" i="1"/>
  <c r="CH39" i="1"/>
  <c r="CG39" i="1"/>
  <c r="CF39" i="1"/>
  <c r="CE39" i="1"/>
  <c r="CB39" i="1"/>
  <c r="CA39" i="1"/>
  <c r="BZ39" i="1"/>
  <c r="BY39" i="1"/>
  <c r="BX39" i="1"/>
  <c r="BW39" i="1"/>
  <c r="BV39" i="1"/>
  <c r="BS39" i="1"/>
  <c r="BR39" i="1"/>
  <c r="BQ39" i="1"/>
  <c r="BP39" i="1"/>
  <c r="BO39" i="1"/>
  <c r="BN39" i="1"/>
  <c r="BM39" i="1"/>
  <c r="BJ39" i="1"/>
  <c r="BI39" i="1"/>
  <c r="BH39" i="1"/>
  <c r="BG39" i="1"/>
  <c r="BF39" i="1"/>
  <c r="BE39" i="1"/>
  <c r="BD39" i="1"/>
  <c r="BA39" i="1"/>
  <c r="AZ39" i="1"/>
  <c r="AY39" i="1"/>
  <c r="AX39" i="1"/>
  <c r="AW39" i="1"/>
  <c r="AV39" i="1"/>
  <c r="AU39" i="1"/>
  <c r="AR39" i="1"/>
  <c r="AQ39" i="1"/>
  <c r="AP39" i="1"/>
  <c r="AO39" i="1"/>
  <c r="AN39" i="1"/>
  <c r="AM39" i="1"/>
  <c r="AL39" i="1"/>
  <c r="AI39" i="1"/>
  <c r="AH39" i="1"/>
  <c r="AG39" i="1"/>
  <c r="AF39" i="1"/>
  <c r="AE39" i="1"/>
  <c r="AD39" i="1"/>
  <c r="AC39" i="1"/>
  <c r="Z39" i="1"/>
  <c r="Y39" i="1"/>
  <c r="X39" i="1"/>
  <c r="W39" i="1"/>
  <c r="V39" i="1"/>
  <c r="U39" i="1"/>
  <c r="T39" i="1"/>
  <c r="Q39" i="1"/>
  <c r="P39" i="1"/>
  <c r="O39" i="1"/>
  <c r="N39" i="1"/>
  <c r="M39" i="1"/>
  <c r="L39" i="1"/>
  <c r="K39" i="1"/>
  <c r="H39" i="1"/>
  <c r="G39" i="1"/>
  <c r="F39" i="1"/>
  <c r="E39" i="1"/>
  <c r="D39" i="1"/>
  <c r="C39" i="1"/>
  <c r="B39" i="1"/>
  <c r="DC34" i="1"/>
  <c r="DB34" i="1"/>
  <c r="DA34" i="1"/>
  <c r="CZ34" i="1"/>
  <c r="CY34" i="1"/>
  <c r="CX34" i="1"/>
  <c r="CW34" i="1"/>
  <c r="CT34" i="1"/>
  <c r="CS34" i="1"/>
  <c r="CR34" i="1"/>
  <c r="CQ34" i="1"/>
  <c r="CP34" i="1"/>
  <c r="CO34" i="1"/>
  <c r="CN34" i="1"/>
  <c r="CK34" i="1"/>
  <c r="CJ34" i="1"/>
  <c r="CI34" i="1"/>
  <c r="CH34" i="1"/>
  <c r="CG34" i="1"/>
  <c r="CF34" i="1"/>
  <c r="CE34" i="1"/>
  <c r="CB34" i="1"/>
  <c r="CA34" i="1"/>
  <c r="BZ34" i="1"/>
  <c r="BY34" i="1"/>
  <c r="BX34" i="1"/>
  <c r="BW34" i="1"/>
  <c r="BV34" i="1"/>
  <c r="BS34" i="1"/>
  <c r="BR34" i="1"/>
  <c r="BQ34" i="1"/>
  <c r="BP34" i="1"/>
  <c r="BO34" i="1"/>
  <c r="BN34" i="1"/>
  <c r="BM34" i="1"/>
  <c r="BJ34" i="1"/>
  <c r="BI34" i="1"/>
  <c r="BH34" i="1"/>
  <c r="BG34" i="1"/>
  <c r="BF34" i="1"/>
  <c r="BE34" i="1"/>
  <c r="BD34" i="1"/>
  <c r="BA34" i="1"/>
  <c r="AZ34" i="1"/>
  <c r="AY34" i="1"/>
  <c r="AX34" i="1"/>
  <c r="AW34" i="1"/>
  <c r="AV34" i="1"/>
  <c r="AU34" i="1"/>
  <c r="AR34" i="1"/>
  <c r="AQ34" i="1"/>
  <c r="AP34" i="1"/>
  <c r="AO34" i="1"/>
  <c r="AN34" i="1"/>
  <c r="AM34" i="1"/>
  <c r="AL34" i="1"/>
  <c r="AI34" i="1"/>
  <c r="AH34" i="1"/>
  <c r="AG34" i="1"/>
  <c r="AF34" i="1"/>
  <c r="AE34" i="1"/>
  <c r="AD34" i="1"/>
  <c r="AC34" i="1"/>
  <c r="Z34" i="1"/>
  <c r="Y34" i="1"/>
  <c r="X34" i="1"/>
  <c r="W34" i="1"/>
  <c r="V34" i="1"/>
  <c r="U34" i="1"/>
  <c r="T34" i="1"/>
  <c r="Q34" i="1"/>
  <c r="P34" i="1"/>
  <c r="O34" i="1"/>
  <c r="N34" i="1"/>
  <c r="M34" i="1"/>
  <c r="L34" i="1"/>
  <c r="K34" i="1"/>
  <c r="H34" i="1"/>
  <c r="G34" i="1"/>
  <c r="F34" i="1"/>
  <c r="E34" i="1"/>
  <c r="D34" i="1"/>
  <c r="C34" i="1"/>
  <c r="B34" i="1"/>
  <c r="DC29" i="1"/>
  <c r="DB29" i="1"/>
  <c r="DA29" i="1"/>
  <c r="CZ29" i="1"/>
  <c r="CY29" i="1"/>
  <c r="CX29" i="1"/>
  <c r="CW29" i="1"/>
  <c r="CT29" i="1"/>
  <c r="CS29" i="1"/>
  <c r="CR29" i="1"/>
  <c r="CQ29" i="1"/>
  <c r="CP29" i="1"/>
  <c r="CO29" i="1"/>
  <c r="CN29" i="1"/>
  <c r="CK29" i="1"/>
  <c r="CJ29" i="1"/>
  <c r="CI29" i="1"/>
  <c r="CH29" i="1"/>
  <c r="CG29" i="1"/>
  <c r="CF29" i="1"/>
  <c r="CE29" i="1"/>
  <c r="CB29" i="1"/>
  <c r="CA29" i="1"/>
  <c r="BZ29" i="1"/>
  <c r="BY29" i="1"/>
  <c r="BX29" i="1"/>
  <c r="BW29" i="1"/>
  <c r="BV29" i="1"/>
  <c r="BS29" i="1"/>
  <c r="BR29" i="1"/>
  <c r="BQ29" i="1"/>
  <c r="BP29" i="1"/>
  <c r="BO29" i="1"/>
  <c r="BN29" i="1"/>
  <c r="BM29" i="1"/>
  <c r="BJ29" i="1"/>
  <c r="BI29" i="1"/>
  <c r="BH29" i="1"/>
  <c r="BG29" i="1"/>
  <c r="BF29" i="1"/>
  <c r="BE29" i="1"/>
  <c r="BD29" i="1"/>
  <c r="BA29" i="1"/>
  <c r="AZ29" i="1"/>
  <c r="AY29" i="1"/>
  <c r="AX29" i="1"/>
  <c r="AW29" i="1"/>
  <c r="AV29" i="1"/>
  <c r="AU29" i="1"/>
  <c r="AR29" i="1"/>
  <c r="AQ29" i="1"/>
  <c r="AP29" i="1"/>
  <c r="AO29" i="1"/>
  <c r="AN29" i="1"/>
  <c r="AM29" i="1"/>
  <c r="AL29" i="1"/>
  <c r="AI29" i="1"/>
  <c r="AH29" i="1"/>
  <c r="AG29" i="1"/>
  <c r="AF29" i="1"/>
  <c r="AE29" i="1"/>
  <c r="AD29" i="1"/>
  <c r="AC29" i="1"/>
  <c r="Z29" i="1"/>
  <c r="Y29" i="1"/>
  <c r="X29" i="1"/>
  <c r="W29" i="1"/>
  <c r="V29" i="1"/>
  <c r="U29" i="1"/>
  <c r="T29" i="1"/>
  <c r="Q29" i="1"/>
  <c r="P29" i="1"/>
  <c r="O29" i="1"/>
  <c r="N29" i="1"/>
  <c r="M29" i="1"/>
  <c r="L29" i="1"/>
  <c r="K29" i="1"/>
  <c r="H29" i="1"/>
  <c r="G29" i="1"/>
  <c r="F29" i="1"/>
  <c r="E29" i="1"/>
  <c r="D29" i="1"/>
  <c r="C29" i="1"/>
  <c r="B29" i="1"/>
  <c r="DC24" i="1"/>
  <c r="DB24" i="1"/>
  <c r="DA24" i="1"/>
  <c r="CZ24" i="1"/>
  <c r="CY24" i="1"/>
  <c r="CX24" i="1"/>
  <c r="CW24" i="1"/>
  <c r="CT24" i="1"/>
  <c r="CS24" i="1"/>
  <c r="CR24" i="1"/>
  <c r="CQ24" i="1"/>
  <c r="CP24" i="1"/>
  <c r="CO24" i="1"/>
  <c r="CN24" i="1"/>
  <c r="CK24" i="1"/>
  <c r="CJ24" i="1"/>
  <c r="CI24" i="1"/>
  <c r="CH24" i="1"/>
  <c r="CG24" i="1"/>
  <c r="CF24" i="1"/>
  <c r="CE24" i="1"/>
  <c r="CB24" i="1"/>
  <c r="CA24" i="1"/>
  <c r="BZ24" i="1"/>
  <c r="BY24" i="1"/>
  <c r="BX24" i="1"/>
  <c r="BW24" i="1"/>
  <c r="BV24" i="1"/>
  <c r="BS24" i="1"/>
  <c r="BR24" i="1"/>
  <c r="BQ24" i="1"/>
  <c r="BP24" i="1"/>
  <c r="BO24" i="1"/>
  <c r="BN24" i="1"/>
  <c r="BM24" i="1"/>
  <c r="BJ24" i="1"/>
  <c r="BI24" i="1"/>
  <c r="BH24" i="1"/>
  <c r="BG24" i="1"/>
  <c r="BF24" i="1"/>
  <c r="BE24" i="1"/>
  <c r="BD24" i="1"/>
  <c r="BA24" i="1"/>
  <c r="AZ24" i="1"/>
  <c r="AY24" i="1"/>
  <c r="AX24" i="1"/>
  <c r="AW24" i="1"/>
  <c r="AV24" i="1"/>
  <c r="AU24" i="1"/>
  <c r="AR24" i="1"/>
  <c r="AQ24" i="1"/>
  <c r="AP24" i="1"/>
  <c r="AO24" i="1"/>
  <c r="AN24" i="1"/>
  <c r="AM24" i="1"/>
  <c r="AL24" i="1"/>
  <c r="AI24" i="1"/>
  <c r="AH24" i="1"/>
  <c r="AG24" i="1"/>
  <c r="AF24" i="1"/>
  <c r="AE24" i="1"/>
  <c r="AD24" i="1"/>
  <c r="AC24" i="1"/>
  <c r="Z24" i="1"/>
  <c r="Y24" i="1"/>
  <c r="X24" i="1"/>
  <c r="W24" i="1"/>
  <c r="V24" i="1"/>
  <c r="U24" i="1"/>
  <c r="T24" i="1"/>
  <c r="Q24" i="1"/>
  <c r="P24" i="1"/>
  <c r="O24" i="1"/>
  <c r="N24" i="1"/>
  <c r="M24" i="1"/>
  <c r="L24" i="1"/>
  <c r="K24" i="1"/>
  <c r="H24" i="1"/>
  <c r="G24" i="1"/>
  <c r="F24" i="1"/>
  <c r="E24" i="1"/>
  <c r="D24" i="1"/>
  <c r="C24" i="1"/>
  <c r="B24" i="1"/>
  <c r="DC19" i="1"/>
  <c r="DB19" i="1"/>
  <c r="DA19" i="1"/>
  <c r="CZ19" i="1"/>
  <c r="CY19" i="1"/>
  <c r="CX19" i="1"/>
  <c r="CW19" i="1"/>
  <c r="CT19" i="1"/>
  <c r="CS19" i="1"/>
  <c r="CR19" i="1"/>
  <c r="CQ19" i="1"/>
  <c r="CP19" i="1"/>
  <c r="CO19" i="1"/>
  <c r="CN19" i="1"/>
  <c r="CK19" i="1"/>
  <c r="CJ19" i="1"/>
  <c r="CI19" i="1"/>
  <c r="CH19" i="1"/>
  <c r="CG19" i="1"/>
  <c r="CF19" i="1"/>
  <c r="CE19" i="1"/>
  <c r="CB19" i="1"/>
  <c r="CA19" i="1"/>
  <c r="BZ19" i="1"/>
  <c r="BY19" i="1"/>
  <c r="BX19" i="1"/>
  <c r="BW19" i="1"/>
  <c r="BV19" i="1"/>
  <c r="BS19" i="1"/>
  <c r="BR19" i="1"/>
  <c r="BQ19" i="1"/>
  <c r="BP19" i="1"/>
  <c r="BO19" i="1"/>
  <c r="BN19" i="1"/>
  <c r="BM19" i="1"/>
  <c r="BJ19" i="1"/>
  <c r="BI19" i="1"/>
  <c r="BH19" i="1"/>
  <c r="BG19" i="1"/>
  <c r="BF19" i="1"/>
  <c r="BE19" i="1"/>
  <c r="BD19" i="1"/>
  <c r="BA19" i="1"/>
  <c r="AZ19" i="1"/>
  <c r="AY19" i="1"/>
  <c r="AX19" i="1"/>
  <c r="AW19" i="1"/>
  <c r="AV19" i="1"/>
  <c r="AU19" i="1"/>
  <c r="AR19" i="1"/>
  <c r="AQ19" i="1"/>
  <c r="AP19" i="1"/>
  <c r="AO19" i="1"/>
  <c r="AN19" i="1"/>
  <c r="AM19" i="1"/>
  <c r="AL19" i="1"/>
  <c r="AI19" i="1"/>
  <c r="AH19" i="1"/>
  <c r="AG19" i="1"/>
  <c r="AF19" i="1"/>
  <c r="AE19" i="1"/>
  <c r="AD19" i="1"/>
  <c r="AC19" i="1"/>
  <c r="Z19" i="1"/>
  <c r="Y19" i="1"/>
  <c r="X19" i="1"/>
  <c r="W19" i="1"/>
  <c r="V19" i="1"/>
  <c r="U19" i="1"/>
  <c r="T19" i="1"/>
  <c r="Q19" i="1"/>
  <c r="P19" i="1"/>
  <c r="O19" i="1"/>
  <c r="N19" i="1"/>
  <c r="M19" i="1"/>
  <c r="L19" i="1"/>
  <c r="K19" i="1"/>
  <c r="H19" i="1"/>
  <c r="G19" i="1"/>
  <c r="F19" i="1"/>
  <c r="E19" i="1"/>
  <c r="D19" i="1"/>
  <c r="C19" i="1"/>
  <c r="B19" i="1"/>
  <c r="DC14" i="1"/>
  <c r="DB14" i="1"/>
  <c r="DA14" i="1"/>
  <c r="CZ14" i="1"/>
  <c r="CY14" i="1"/>
  <c r="CX14" i="1"/>
  <c r="CW14" i="1"/>
  <c r="CT14" i="1"/>
  <c r="CS14" i="1"/>
  <c r="CR14" i="1"/>
  <c r="CQ14" i="1"/>
  <c r="CP14" i="1"/>
  <c r="CO14" i="1"/>
  <c r="CN14" i="1"/>
  <c r="CK14" i="1"/>
  <c r="CJ14" i="1"/>
  <c r="CI14" i="1"/>
  <c r="CH14" i="1"/>
  <c r="CG14" i="1"/>
  <c r="CF14" i="1"/>
  <c r="CE14" i="1"/>
  <c r="CB14" i="1"/>
  <c r="CA14" i="1"/>
  <c r="BZ14" i="1"/>
  <c r="BY14" i="1"/>
  <c r="BX14" i="1"/>
  <c r="BW14" i="1"/>
  <c r="BV14" i="1"/>
  <c r="BS14" i="1"/>
  <c r="BR14" i="1"/>
  <c r="BQ14" i="1"/>
  <c r="BP14" i="1"/>
  <c r="BO14" i="1"/>
  <c r="BN14" i="1"/>
  <c r="BM14" i="1"/>
  <c r="BJ14" i="1"/>
  <c r="BI14" i="1"/>
  <c r="BH14" i="1"/>
  <c r="BG14" i="1"/>
  <c r="BF14" i="1"/>
  <c r="BE14" i="1"/>
  <c r="BD14" i="1"/>
  <c r="BA14" i="1"/>
  <c r="AZ14" i="1"/>
  <c r="AY14" i="1"/>
  <c r="AX14" i="1"/>
  <c r="AW14" i="1"/>
  <c r="AV14" i="1"/>
  <c r="AU14" i="1"/>
  <c r="AR14" i="1"/>
  <c r="AQ14" i="1"/>
  <c r="AP14" i="1"/>
  <c r="AO14" i="1"/>
  <c r="AN14" i="1"/>
  <c r="AM14" i="1"/>
  <c r="AL14" i="1"/>
  <c r="AI14" i="1"/>
  <c r="AH14" i="1"/>
  <c r="AG14" i="1"/>
  <c r="AF14" i="1"/>
  <c r="AE14" i="1"/>
  <c r="AD14" i="1"/>
  <c r="AC14" i="1"/>
  <c r="Z14" i="1"/>
  <c r="Y14" i="1"/>
  <c r="X14" i="1"/>
  <c r="W14" i="1"/>
  <c r="V14" i="1"/>
  <c r="U14" i="1"/>
  <c r="T14" i="1"/>
  <c r="Q14" i="1"/>
  <c r="P14" i="1"/>
  <c r="O14" i="1"/>
  <c r="N14" i="1"/>
  <c r="M14" i="1"/>
  <c r="L14" i="1"/>
  <c r="K14" i="1"/>
  <c r="H14" i="1"/>
  <c r="G14" i="1"/>
  <c r="F14" i="1"/>
  <c r="E14" i="1"/>
  <c r="D14" i="1"/>
  <c r="C14" i="1"/>
  <c r="B14" i="1"/>
  <c r="DD68" i="1"/>
  <c r="CU68" i="1"/>
  <c r="CL68" i="1"/>
  <c r="DD67" i="1"/>
  <c r="CU67" i="1"/>
  <c r="CL67" i="1"/>
  <c r="DD66" i="1"/>
  <c r="CU66" i="1"/>
  <c r="CL66" i="1"/>
  <c r="DD65" i="1"/>
  <c r="CU65" i="1"/>
  <c r="CL65" i="1"/>
  <c r="DD63" i="1"/>
  <c r="CU63" i="1"/>
  <c r="CL63" i="1"/>
  <c r="DD62" i="1"/>
  <c r="CU62" i="1"/>
  <c r="CL62" i="1"/>
  <c r="DD61" i="1"/>
  <c r="CU61" i="1"/>
  <c r="CL61" i="1"/>
  <c r="DD60" i="1"/>
  <c r="CU60" i="1"/>
  <c r="CL60" i="1"/>
  <c r="CL64" i="1" s="1"/>
  <c r="DD58" i="1"/>
  <c r="CU58" i="1"/>
  <c r="CL58" i="1"/>
  <c r="DD57" i="1"/>
  <c r="CU57" i="1"/>
  <c r="CL57" i="1"/>
  <c r="DD56" i="1"/>
  <c r="CU56" i="1"/>
  <c r="CL56" i="1"/>
  <c r="DD55" i="1"/>
  <c r="CU55" i="1"/>
  <c r="CL55" i="1"/>
  <c r="DD53" i="1"/>
  <c r="CU53" i="1"/>
  <c r="CL53" i="1"/>
  <c r="DD52" i="1"/>
  <c r="CU52" i="1"/>
  <c r="CL52" i="1"/>
  <c r="DD51" i="1"/>
  <c r="CU51" i="1"/>
  <c r="CL51" i="1"/>
  <c r="DD50" i="1"/>
  <c r="CU50" i="1"/>
  <c r="CL50" i="1"/>
  <c r="DD48" i="1"/>
  <c r="CU48" i="1"/>
  <c r="CL48" i="1"/>
  <c r="DD47" i="1"/>
  <c r="CU47" i="1"/>
  <c r="CL47" i="1"/>
  <c r="DD46" i="1"/>
  <c r="CU46" i="1"/>
  <c r="CL46" i="1"/>
  <c r="DD45" i="1"/>
  <c r="CU45" i="1"/>
  <c r="CL45" i="1"/>
  <c r="CL49" i="1" s="1"/>
  <c r="DD43" i="1"/>
  <c r="CU43" i="1"/>
  <c r="CL43" i="1"/>
  <c r="DD42" i="1"/>
  <c r="CU42" i="1"/>
  <c r="CL42" i="1"/>
  <c r="DD41" i="1"/>
  <c r="CU41" i="1"/>
  <c r="CL41" i="1"/>
  <c r="DD40" i="1"/>
  <c r="CU40" i="1"/>
  <c r="CL40" i="1"/>
  <c r="DD38" i="1"/>
  <c r="CU38" i="1"/>
  <c r="CL38" i="1"/>
  <c r="DD37" i="1"/>
  <c r="CU37" i="1"/>
  <c r="CL37" i="1"/>
  <c r="DD36" i="1"/>
  <c r="CU36" i="1"/>
  <c r="CL36" i="1"/>
  <c r="DD35" i="1"/>
  <c r="CU35" i="1"/>
  <c r="CL35" i="1"/>
  <c r="DD33" i="1"/>
  <c r="CU33" i="1"/>
  <c r="CL33" i="1"/>
  <c r="DD32" i="1"/>
  <c r="CU32" i="1"/>
  <c r="CL32" i="1"/>
  <c r="DD31" i="1"/>
  <c r="CU31" i="1"/>
  <c r="CL31" i="1"/>
  <c r="DD30" i="1"/>
  <c r="CU30" i="1"/>
  <c r="CL30" i="1"/>
  <c r="DD28" i="1"/>
  <c r="CU28" i="1"/>
  <c r="CL28" i="1"/>
  <c r="DD27" i="1"/>
  <c r="CU27" i="1"/>
  <c r="CL27" i="1"/>
  <c r="DD26" i="1"/>
  <c r="CU26" i="1"/>
  <c r="CL26" i="1"/>
  <c r="DD25" i="1"/>
  <c r="CU25" i="1"/>
  <c r="CL25" i="1"/>
  <c r="CL29" i="1" s="1"/>
  <c r="DD23" i="1"/>
  <c r="CU23" i="1"/>
  <c r="CL23" i="1"/>
  <c r="DD22" i="1"/>
  <c r="CU22" i="1"/>
  <c r="CL22" i="1"/>
  <c r="DD21" i="1"/>
  <c r="CU21" i="1"/>
  <c r="CL21" i="1"/>
  <c r="DD20" i="1"/>
  <c r="CU20" i="1"/>
  <c r="CL20" i="1"/>
  <c r="DD18" i="1"/>
  <c r="CU18" i="1"/>
  <c r="CL18" i="1"/>
  <c r="DD17" i="1"/>
  <c r="CU17" i="1"/>
  <c r="CL17" i="1"/>
  <c r="DD16" i="1"/>
  <c r="CU16" i="1"/>
  <c r="CL16" i="1"/>
  <c r="DD15" i="1"/>
  <c r="CU15" i="1"/>
  <c r="CL15" i="1"/>
  <c r="DE70" i="1"/>
  <c r="DD13" i="1"/>
  <c r="CU13" i="1"/>
  <c r="CL13" i="1"/>
  <c r="DD12" i="1"/>
  <c r="CU12" i="1"/>
  <c r="CL12" i="1"/>
  <c r="DD11" i="1"/>
  <c r="CU11" i="1"/>
  <c r="CL11" i="1"/>
  <c r="DD10" i="1"/>
  <c r="CU10" i="1"/>
  <c r="CL10" i="1"/>
  <c r="CC68" i="1"/>
  <c r="CC67" i="1"/>
  <c r="CC66" i="1"/>
  <c r="CC65" i="1"/>
  <c r="CC63" i="1"/>
  <c r="CC62" i="1"/>
  <c r="CC61" i="1"/>
  <c r="CC60" i="1"/>
  <c r="CC58" i="1"/>
  <c r="CC57" i="1"/>
  <c r="CC56" i="1"/>
  <c r="CC55" i="1"/>
  <c r="CC53" i="1"/>
  <c r="CC52" i="1"/>
  <c r="CC51" i="1"/>
  <c r="CC50" i="1"/>
  <c r="CC48" i="1"/>
  <c r="CC47" i="1"/>
  <c r="CC46" i="1"/>
  <c r="CC45" i="1"/>
  <c r="CC43" i="1"/>
  <c r="CC42" i="1"/>
  <c r="CC41" i="1"/>
  <c r="CC40" i="1"/>
  <c r="CC38" i="1"/>
  <c r="CC37" i="1"/>
  <c r="CC36" i="1"/>
  <c r="CC35" i="1"/>
  <c r="CC33" i="1"/>
  <c r="CC32" i="1"/>
  <c r="CC31" i="1"/>
  <c r="CC30" i="1"/>
  <c r="CC28" i="1"/>
  <c r="CC27" i="1"/>
  <c r="CC26" i="1"/>
  <c r="CC25" i="1"/>
  <c r="CC23" i="1"/>
  <c r="CC22" i="1"/>
  <c r="CC21" i="1"/>
  <c r="CC20" i="1"/>
  <c r="CC18" i="1"/>
  <c r="CC17" i="1"/>
  <c r="CC16" i="1"/>
  <c r="CC15" i="1"/>
  <c r="CD70" i="1"/>
  <c r="CC13" i="1"/>
  <c r="CC12" i="1"/>
  <c r="CC11" i="1"/>
  <c r="CC10" i="1"/>
  <c r="BB68" i="1"/>
  <c r="BB67" i="1"/>
  <c r="BB66" i="1"/>
  <c r="BB65" i="1"/>
  <c r="BB63" i="1"/>
  <c r="BB62" i="1"/>
  <c r="BB61" i="1"/>
  <c r="BB60" i="1"/>
  <c r="BB58" i="1"/>
  <c r="BB57" i="1"/>
  <c r="BB56" i="1"/>
  <c r="BB55" i="1"/>
  <c r="BB53" i="1"/>
  <c r="BB52" i="1"/>
  <c r="BB51" i="1"/>
  <c r="BB50" i="1"/>
  <c r="BB48" i="1"/>
  <c r="BB47" i="1"/>
  <c r="BB46" i="1"/>
  <c r="BB45" i="1"/>
  <c r="BB43" i="1"/>
  <c r="BB42" i="1"/>
  <c r="BB41" i="1"/>
  <c r="BB40" i="1"/>
  <c r="BB38" i="1"/>
  <c r="BB37" i="1"/>
  <c r="BB36" i="1"/>
  <c r="BB35" i="1"/>
  <c r="BB33" i="1"/>
  <c r="BB32" i="1"/>
  <c r="BB31" i="1"/>
  <c r="BB30" i="1"/>
  <c r="BB28" i="1"/>
  <c r="BB27" i="1"/>
  <c r="BB26" i="1"/>
  <c r="BB25" i="1"/>
  <c r="BB23" i="1"/>
  <c r="BB22" i="1"/>
  <c r="BB21" i="1"/>
  <c r="BB20" i="1"/>
  <c r="BB18" i="1"/>
  <c r="BB17" i="1"/>
  <c r="BB16" i="1"/>
  <c r="BB15" i="1"/>
  <c r="BC70" i="1"/>
  <c r="BB13" i="1"/>
  <c r="BB12" i="1"/>
  <c r="BB11" i="1"/>
  <c r="BB10" i="1"/>
  <c r="AA68" i="1"/>
  <c r="AA67" i="1"/>
  <c r="AA66" i="1"/>
  <c r="AA65" i="1"/>
  <c r="AA63" i="1"/>
  <c r="AA62" i="1"/>
  <c r="AA61" i="1"/>
  <c r="AA60" i="1"/>
  <c r="AA58" i="1"/>
  <c r="AA57" i="1"/>
  <c r="AA56" i="1"/>
  <c r="AA55" i="1"/>
  <c r="AA53" i="1"/>
  <c r="AA52" i="1"/>
  <c r="AA51" i="1"/>
  <c r="AA50" i="1"/>
  <c r="AA48" i="1"/>
  <c r="AA47" i="1"/>
  <c r="AA46" i="1"/>
  <c r="AA45" i="1"/>
  <c r="AA43" i="1"/>
  <c r="AA42" i="1"/>
  <c r="AA41" i="1"/>
  <c r="AA40" i="1"/>
  <c r="AA38" i="1"/>
  <c r="AA37" i="1"/>
  <c r="AA36" i="1"/>
  <c r="AA35" i="1"/>
  <c r="AA33" i="1"/>
  <c r="AA32" i="1"/>
  <c r="AA31" i="1"/>
  <c r="AA30" i="1"/>
  <c r="AA28" i="1"/>
  <c r="AA27" i="1"/>
  <c r="AA26" i="1"/>
  <c r="AA25" i="1"/>
  <c r="AA23" i="1"/>
  <c r="AA22" i="1"/>
  <c r="AA21" i="1"/>
  <c r="AA20" i="1"/>
  <c r="AA18" i="1"/>
  <c r="AA17" i="1"/>
  <c r="AA16" i="1"/>
  <c r="AA15" i="1"/>
  <c r="AA13" i="1"/>
  <c r="AA12" i="1"/>
  <c r="AA11" i="1"/>
  <c r="AA10" i="1"/>
  <c r="BT68" i="1"/>
  <c r="BT67" i="1"/>
  <c r="BT66" i="1"/>
  <c r="BT65" i="1"/>
  <c r="BT63" i="1"/>
  <c r="BT62" i="1"/>
  <c r="BT61" i="1"/>
  <c r="BT60" i="1"/>
  <c r="BT58" i="1"/>
  <c r="BT57" i="1"/>
  <c r="BT56" i="1"/>
  <c r="BT55" i="1"/>
  <c r="BT53" i="1"/>
  <c r="BT52" i="1"/>
  <c r="BT51" i="1"/>
  <c r="BT50" i="1"/>
  <c r="BT48" i="1"/>
  <c r="BT47" i="1"/>
  <c r="BT46" i="1"/>
  <c r="BT45" i="1"/>
  <c r="BT43" i="1"/>
  <c r="BT42" i="1"/>
  <c r="BT41" i="1"/>
  <c r="BT40" i="1"/>
  <c r="BT38" i="1"/>
  <c r="BT37" i="1"/>
  <c r="BT36" i="1"/>
  <c r="BT35" i="1"/>
  <c r="BT33" i="1"/>
  <c r="BT32" i="1"/>
  <c r="BT31" i="1"/>
  <c r="BT30" i="1"/>
  <c r="BT28" i="1"/>
  <c r="BT27" i="1"/>
  <c r="BT26" i="1"/>
  <c r="BT25" i="1"/>
  <c r="BT23" i="1"/>
  <c r="BT22" i="1"/>
  <c r="BT21" i="1"/>
  <c r="BT20" i="1"/>
  <c r="BT18" i="1"/>
  <c r="BT17" i="1"/>
  <c r="BT16" i="1"/>
  <c r="BT15" i="1"/>
  <c r="BU70" i="1"/>
  <c r="BT13" i="1"/>
  <c r="BT12" i="1"/>
  <c r="BT11" i="1"/>
  <c r="BT10" i="1"/>
  <c r="BK68" i="1"/>
  <c r="BK67" i="1"/>
  <c r="BK66" i="1"/>
  <c r="BK65" i="1"/>
  <c r="BK63" i="1"/>
  <c r="BK62" i="1"/>
  <c r="BK61" i="1"/>
  <c r="BK60" i="1"/>
  <c r="BK58" i="1"/>
  <c r="BK57" i="1"/>
  <c r="BK56" i="1"/>
  <c r="BK55" i="1"/>
  <c r="BK53" i="1"/>
  <c r="BK52" i="1"/>
  <c r="BK51" i="1"/>
  <c r="BK50" i="1"/>
  <c r="BK48" i="1"/>
  <c r="BK47" i="1"/>
  <c r="BK46" i="1"/>
  <c r="BK45" i="1"/>
  <c r="BK43" i="1"/>
  <c r="BK42" i="1"/>
  <c r="BK41" i="1"/>
  <c r="BK40" i="1"/>
  <c r="BK38" i="1"/>
  <c r="BK37" i="1"/>
  <c r="BK36" i="1"/>
  <c r="BK35" i="1"/>
  <c r="BK33" i="1"/>
  <c r="BK32" i="1"/>
  <c r="BK31" i="1"/>
  <c r="BK30" i="1"/>
  <c r="BK28" i="1"/>
  <c r="BK27" i="1"/>
  <c r="BK26" i="1"/>
  <c r="BK25" i="1"/>
  <c r="BK23" i="1"/>
  <c r="BK22" i="1"/>
  <c r="BK21" i="1"/>
  <c r="BK20" i="1"/>
  <c r="BK18" i="1"/>
  <c r="BK17" i="1"/>
  <c r="BK16" i="1"/>
  <c r="BK15" i="1"/>
  <c r="BL70" i="1"/>
  <c r="BK13" i="1"/>
  <c r="BK12" i="1"/>
  <c r="BK11" i="1"/>
  <c r="BK10" i="1"/>
  <c r="AS68" i="1"/>
  <c r="AS67" i="1"/>
  <c r="AS66" i="1"/>
  <c r="AS65" i="1"/>
  <c r="AS63" i="1"/>
  <c r="AS62" i="1"/>
  <c r="AS61" i="1"/>
  <c r="AS60" i="1"/>
  <c r="AS58" i="1"/>
  <c r="AS57" i="1"/>
  <c r="AS56" i="1"/>
  <c r="AS55" i="1"/>
  <c r="AS53" i="1"/>
  <c r="AS52" i="1"/>
  <c r="AS51" i="1"/>
  <c r="AS50" i="1"/>
  <c r="AS48" i="1"/>
  <c r="AS47" i="1"/>
  <c r="AS46" i="1"/>
  <c r="AS45" i="1"/>
  <c r="AS43" i="1"/>
  <c r="AS42" i="1"/>
  <c r="AS41" i="1"/>
  <c r="AS40" i="1"/>
  <c r="AS38" i="1"/>
  <c r="AS37" i="1"/>
  <c r="AS36" i="1"/>
  <c r="AS35" i="1"/>
  <c r="AS33" i="1"/>
  <c r="AS32" i="1"/>
  <c r="AS31" i="1"/>
  <c r="AS30" i="1"/>
  <c r="AS28" i="1"/>
  <c r="AS27" i="1"/>
  <c r="AS26" i="1"/>
  <c r="AS25" i="1"/>
  <c r="AS23" i="1"/>
  <c r="AS22" i="1"/>
  <c r="AS21" i="1"/>
  <c r="AS20" i="1"/>
  <c r="AS18" i="1"/>
  <c r="AS17" i="1"/>
  <c r="AS16" i="1"/>
  <c r="AS15" i="1"/>
  <c r="AS13" i="1"/>
  <c r="AS12" i="1"/>
  <c r="AS11" i="1"/>
  <c r="AS10" i="1"/>
  <c r="AJ68" i="1"/>
  <c r="AJ67" i="1"/>
  <c r="AJ66" i="1"/>
  <c r="AJ65" i="1"/>
  <c r="AJ63" i="1"/>
  <c r="AJ62" i="1"/>
  <c r="AJ61" i="1"/>
  <c r="AJ60" i="1"/>
  <c r="AJ58" i="1"/>
  <c r="AJ57" i="1"/>
  <c r="AJ56" i="1"/>
  <c r="AJ55" i="1"/>
  <c r="AJ53" i="1"/>
  <c r="AJ52" i="1"/>
  <c r="AJ51" i="1"/>
  <c r="AJ50" i="1"/>
  <c r="AJ48" i="1"/>
  <c r="AJ47" i="1"/>
  <c r="AJ46" i="1"/>
  <c r="AJ45" i="1"/>
  <c r="AJ43" i="1"/>
  <c r="AJ42" i="1"/>
  <c r="AJ41" i="1"/>
  <c r="AJ40" i="1"/>
  <c r="AJ38" i="1"/>
  <c r="AJ37" i="1"/>
  <c r="AJ36" i="1"/>
  <c r="AJ35" i="1"/>
  <c r="AJ33" i="1"/>
  <c r="AJ32" i="1"/>
  <c r="AJ31" i="1"/>
  <c r="AJ30" i="1"/>
  <c r="AJ28" i="1"/>
  <c r="AJ27" i="1"/>
  <c r="AJ26" i="1"/>
  <c r="AJ25" i="1"/>
  <c r="AJ23" i="1"/>
  <c r="AJ22" i="1"/>
  <c r="AJ21" i="1"/>
  <c r="AJ20" i="1"/>
  <c r="AJ18" i="1"/>
  <c r="AJ17" i="1"/>
  <c r="AJ16" i="1"/>
  <c r="AJ15" i="1"/>
  <c r="AK70" i="1"/>
  <c r="AJ13" i="1"/>
  <c r="AJ12" i="1"/>
  <c r="AJ11" i="1"/>
  <c r="AJ10" i="1"/>
  <c r="R68" i="1"/>
  <c r="R67" i="1"/>
  <c r="R66" i="1"/>
  <c r="R65" i="1"/>
  <c r="R63" i="1"/>
  <c r="R62" i="1"/>
  <c r="R61" i="1"/>
  <c r="R60" i="1"/>
  <c r="R58" i="1"/>
  <c r="R57" i="1"/>
  <c r="R56" i="1"/>
  <c r="R55" i="1"/>
  <c r="R53" i="1"/>
  <c r="R52" i="1"/>
  <c r="R51" i="1"/>
  <c r="R50" i="1"/>
  <c r="R48" i="1"/>
  <c r="R47" i="1"/>
  <c r="R46" i="1"/>
  <c r="R45" i="1"/>
  <c r="R43" i="1"/>
  <c r="R42" i="1"/>
  <c r="R41" i="1"/>
  <c r="R40" i="1"/>
  <c r="R38" i="1"/>
  <c r="R37" i="1"/>
  <c r="R36" i="1"/>
  <c r="R35" i="1"/>
  <c r="R33" i="1"/>
  <c r="R32" i="1"/>
  <c r="R31" i="1"/>
  <c r="R30" i="1"/>
  <c r="R28" i="1"/>
  <c r="R27" i="1"/>
  <c r="R26" i="1"/>
  <c r="R25" i="1"/>
  <c r="R23" i="1"/>
  <c r="R22" i="1"/>
  <c r="R21" i="1"/>
  <c r="R20" i="1"/>
  <c r="R18" i="1"/>
  <c r="R17" i="1"/>
  <c r="R16" i="1"/>
  <c r="R15" i="1"/>
  <c r="S70" i="1"/>
  <c r="R13" i="1"/>
  <c r="R12" i="1"/>
  <c r="R11" i="1"/>
  <c r="R10" i="1"/>
  <c r="I68" i="1"/>
  <c r="I67" i="1"/>
  <c r="I66" i="1"/>
  <c r="I65" i="1"/>
  <c r="I63" i="1"/>
  <c r="I62" i="1"/>
  <c r="I61" i="1"/>
  <c r="I60" i="1"/>
  <c r="I58" i="1"/>
  <c r="I57" i="1"/>
  <c r="I56" i="1"/>
  <c r="I55" i="1"/>
  <c r="I53" i="1"/>
  <c r="I52" i="1"/>
  <c r="I51" i="1"/>
  <c r="I50" i="1"/>
  <c r="I48" i="1"/>
  <c r="I47" i="1"/>
  <c r="I46" i="1"/>
  <c r="I45" i="1"/>
  <c r="I43" i="1"/>
  <c r="I42" i="1"/>
  <c r="I41" i="1"/>
  <c r="I40" i="1"/>
  <c r="I38" i="1"/>
  <c r="I37" i="1"/>
  <c r="I36" i="1"/>
  <c r="I35" i="1"/>
  <c r="I33" i="1"/>
  <c r="I32" i="1"/>
  <c r="I31" i="1"/>
  <c r="I30" i="1"/>
  <c r="I28" i="1"/>
  <c r="I27" i="1"/>
  <c r="I26" i="1"/>
  <c r="I25" i="1"/>
  <c r="I23" i="1"/>
  <c r="I22" i="1"/>
  <c r="I21" i="1"/>
  <c r="I20" i="1"/>
  <c r="I18" i="1"/>
  <c r="I17" i="1"/>
  <c r="I16" i="1"/>
  <c r="I15" i="1"/>
  <c r="I13" i="1"/>
  <c r="I12" i="1"/>
  <c r="I11" i="1"/>
  <c r="I10" i="1"/>
  <c r="CK70" i="1" l="1"/>
  <c r="CG70" i="1"/>
  <c r="CL14" i="1"/>
  <c r="CU24" i="1"/>
  <c r="CU29" i="1"/>
  <c r="CU39" i="1"/>
  <c r="CU49" i="1"/>
  <c r="CU54" i="1"/>
  <c r="CU59" i="1"/>
  <c r="CU64" i="1"/>
  <c r="CU69" i="1"/>
  <c r="CU14" i="1"/>
  <c r="DD49" i="1"/>
  <c r="DD54" i="1"/>
  <c r="DD69" i="1"/>
  <c r="CN70" i="1"/>
  <c r="CR70" i="1"/>
  <c r="DD14" i="1"/>
  <c r="AI70" i="1"/>
  <c r="B70" i="1"/>
  <c r="AL70" i="1"/>
  <c r="BZ70" i="1"/>
  <c r="DA70" i="1"/>
  <c r="CL24" i="1"/>
  <c r="BW70" i="1"/>
  <c r="DD19" i="1"/>
  <c r="AV70" i="1"/>
  <c r="CA70" i="1"/>
  <c r="CX70" i="1"/>
  <c r="DB70" i="1"/>
  <c r="DD29" i="1"/>
  <c r="U70" i="1"/>
  <c r="Y70" i="1"/>
  <c r="AZ70" i="1"/>
  <c r="J71" i="2"/>
  <c r="CL39" i="1"/>
  <c r="CL69" i="1"/>
  <c r="Z70" i="1"/>
  <c r="AW70" i="1"/>
  <c r="BA70" i="1"/>
  <c r="CB70" i="1"/>
  <c r="CM70" i="1"/>
  <c r="CL34" i="1"/>
  <c r="G70" i="1"/>
  <c r="Q70" i="1"/>
  <c r="BD70" i="1"/>
  <c r="CO70" i="1"/>
  <c r="CS70" i="1"/>
  <c r="DC70" i="1"/>
  <c r="J70" i="1"/>
  <c r="AT70" i="1"/>
  <c r="AB70" i="1"/>
  <c r="CV70" i="1"/>
  <c r="T70" i="1"/>
  <c r="AH70" i="1"/>
  <c r="AU70" i="1"/>
  <c r="CF70" i="1"/>
  <c r="CJ70" i="1"/>
  <c r="CT70" i="1"/>
  <c r="L70" i="1"/>
  <c r="AA14" i="1"/>
  <c r="CC39" i="1"/>
  <c r="CC64" i="1"/>
  <c r="CC69" i="1"/>
  <c r="CU44" i="1"/>
  <c r="CZ70" i="1"/>
  <c r="BR70" i="1"/>
  <c r="X70" i="1"/>
  <c r="W70" i="1"/>
  <c r="AA29" i="1"/>
  <c r="AA34" i="1"/>
  <c r="CU34" i="1"/>
  <c r="DD39" i="1"/>
  <c r="DD44" i="1"/>
  <c r="DD59" i="1"/>
  <c r="BE70" i="1"/>
  <c r="CP70" i="1"/>
  <c r="K70" i="1"/>
  <c r="AY70" i="1"/>
  <c r="BV70" i="1"/>
  <c r="CW70" i="1"/>
  <c r="BY70" i="1"/>
  <c r="CH70" i="1"/>
  <c r="H70" i="1"/>
  <c r="BM70" i="1"/>
  <c r="CI70" i="1"/>
  <c r="CQ70" i="1"/>
  <c r="C70" i="1"/>
  <c r="AQ70" i="1"/>
  <c r="AC70" i="1"/>
  <c r="AA24" i="1"/>
  <c r="CC24" i="1"/>
  <c r="CC29" i="1"/>
  <c r="CC49" i="1"/>
  <c r="CL54" i="1"/>
  <c r="P70" i="1"/>
  <c r="AF70" i="1"/>
  <c r="BX70" i="1"/>
  <c r="AD70" i="1"/>
  <c r="AM70" i="1"/>
  <c r="AX70" i="1"/>
  <c r="DD64" i="1"/>
  <c r="DD34" i="1"/>
  <c r="DD24" i="1"/>
  <c r="CY70" i="1"/>
  <c r="CU19" i="1"/>
  <c r="CL59" i="1"/>
  <c r="CL44" i="1"/>
  <c r="CL19" i="1"/>
  <c r="CE70" i="1"/>
  <c r="BT69" i="1"/>
  <c r="BT64" i="1"/>
  <c r="BT59" i="1"/>
  <c r="BT54" i="1"/>
  <c r="BT49" i="1"/>
  <c r="BT44" i="1"/>
  <c r="BT39" i="1"/>
  <c r="BT34" i="1"/>
  <c r="BS70" i="1"/>
  <c r="BQ70" i="1"/>
  <c r="BT29" i="1"/>
  <c r="BO70" i="1"/>
  <c r="BP70" i="1"/>
  <c r="BT24" i="1"/>
  <c r="BN70" i="1"/>
  <c r="BT19" i="1"/>
  <c r="BT14" i="1"/>
  <c r="BK69" i="1"/>
  <c r="BK64" i="1"/>
  <c r="BK59" i="1"/>
  <c r="BK54" i="1"/>
  <c r="BK49" i="1"/>
  <c r="BK44" i="1"/>
  <c r="BK39" i="1"/>
  <c r="BJ70" i="1"/>
  <c r="BK34" i="1"/>
  <c r="BK29" i="1"/>
  <c r="BH70" i="1"/>
  <c r="BK24" i="1"/>
  <c r="BF70" i="1"/>
  <c r="BI70" i="1"/>
  <c r="BK19" i="1"/>
  <c r="BG70" i="1"/>
  <c r="BK14" i="1"/>
  <c r="CC59" i="1"/>
  <c r="CC54" i="1"/>
  <c r="CC44" i="1"/>
  <c r="CC34" i="1"/>
  <c r="CC19" i="1"/>
  <c r="CC14" i="1"/>
  <c r="AJ69" i="1"/>
  <c r="AJ64" i="1"/>
  <c r="AJ59" i="1"/>
  <c r="AJ54" i="1"/>
  <c r="AJ49" i="1"/>
  <c r="AJ44" i="1"/>
  <c r="AJ39" i="1"/>
  <c r="AJ34" i="1"/>
  <c r="AJ29" i="1"/>
  <c r="AJ24" i="1"/>
  <c r="AG70" i="1"/>
  <c r="AE70" i="1"/>
  <c r="AJ19" i="1"/>
  <c r="AJ14" i="1"/>
  <c r="BB69" i="1"/>
  <c r="BB64" i="1"/>
  <c r="BB59" i="1"/>
  <c r="BB54" i="1"/>
  <c r="BB49" i="1"/>
  <c r="BB44" i="1"/>
  <c r="BB39" i="1"/>
  <c r="BB34" i="1"/>
  <c r="BB29" i="1"/>
  <c r="BB24" i="1"/>
  <c r="BB19" i="1"/>
  <c r="BB14" i="1"/>
  <c r="AS69" i="1"/>
  <c r="AS64" i="1"/>
  <c r="AS59" i="1"/>
  <c r="AS54" i="1"/>
  <c r="AS49" i="1"/>
  <c r="AS44" i="1"/>
  <c r="AO70" i="1"/>
  <c r="AS39" i="1"/>
  <c r="AS34" i="1"/>
  <c r="AS29" i="1"/>
  <c r="AS24" i="1"/>
  <c r="AR70" i="1"/>
  <c r="AP70" i="1"/>
  <c r="AN70" i="1"/>
  <c r="AS19" i="1"/>
  <c r="AS14" i="1"/>
  <c r="AA69" i="1"/>
  <c r="AA64" i="1"/>
  <c r="AA59" i="1"/>
  <c r="AA54" i="1"/>
  <c r="AA49" i="1"/>
  <c r="AA44" i="1"/>
  <c r="AA39" i="1"/>
  <c r="V70" i="1"/>
  <c r="AA19" i="1"/>
  <c r="R69" i="1"/>
  <c r="R64" i="1"/>
  <c r="R59" i="1"/>
  <c r="R54" i="1"/>
  <c r="R49" i="1"/>
  <c r="R44" i="1"/>
  <c r="R39" i="1"/>
  <c r="R34" i="1"/>
  <c r="R29" i="1"/>
  <c r="R24" i="1"/>
  <c r="M70" i="1"/>
  <c r="O70" i="1"/>
  <c r="N70" i="1"/>
  <c r="R19" i="1"/>
  <c r="R14" i="1"/>
  <c r="I69" i="1"/>
  <c r="I64" i="1"/>
  <c r="I59" i="1"/>
  <c r="I54" i="1"/>
  <c r="I49" i="1"/>
  <c r="E70" i="1"/>
  <c r="I44" i="1"/>
  <c r="I39" i="1"/>
  <c r="I34" i="1"/>
  <c r="I29" i="1"/>
  <c r="F70" i="1"/>
  <c r="I24" i="1"/>
  <c r="D70" i="1"/>
  <c r="I19" i="1"/>
  <c r="I14" i="1"/>
  <c r="DD70" i="1" l="1"/>
  <c r="CU70" i="1"/>
  <c r="AA70" i="1"/>
  <c r="CL70" i="1"/>
  <c r="BT70" i="1"/>
  <c r="BK70" i="1"/>
  <c r="CC70" i="1"/>
  <c r="AJ70" i="1"/>
  <c r="BB70" i="1"/>
  <c r="AS70" i="1"/>
  <c r="R70" i="1"/>
  <c r="I70" i="1"/>
</calcChain>
</file>

<file path=xl/sharedStrings.xml><?xml version="1.0" encoding="utf-8"?>
<sst xmlns="http://schemas.openxmlformats.org/spreadsheetml/2006/main" count="295" uniqueCount="49">
  <si>
    <t>Survey Name :</t>
  </si>
  <si>
    <t>Site :</t>
  </si>
  <si>
    <t>Location :</t>
  </si>
  <si>
    <t>Date :</t>
  </si>
  <si>
    <t/>
  </si>
  <si>
    <t>A=&gt;B</t>
  </si>
  <si>
    <t>A=&gt;C</t>
  </si>
  <si>
    <t>B=&gt;A</t>
  </si>
  <si>
    <t>B=&gt;C</t>
  </si>
  <si>
    <t>C=&gt;A</t>
  </si>
  <si>
    <t>C=&gt;B</t>
  </si>
  <si>
    <t>TIME</t>
  </si>
  <si>
    <t>PCL</t>
  </si>
  <si>
    <t>MCL</t>
  </si>
  <si>
    <t>CAR</t>
  </si>
  <si>
    <t>LGV</t>
  </si>
  <si>
    <t>OGV1</t>
  </si>
  <si>
    <t>OGV2</t>
  </si>
  <si>
    <t>PSV (BUS)</t>
  </si>
  <si>
    <t>TOT</t>
  </si>
  <si>
    <t>PCU</t>
  </si>
  <si>
    <t>H/TOT</t>
  </si>
  <si>
    <t>PK TOT</t>
  </si>
  <si>
    <t>A=&gt;D</t>
  </si>
  <si>
    <t>B=&gt;D</t>
  </si>
  <si>
    <t>C=&gt;D</t>
  </si>
  <si>
    <t>D=&gt;A</t>
  </si>
  <si>
    <t>D=&gt;B</t>
  </si>
  <si>
    <t>D=&gt;C</t>
  </si>
  <si>
    <t>Peds Count</t>
  </si>
  <si>
    <t>East Barnton, Edinburgh</t>
  </si>
  <si>
    <t>Crammond Road South / Main Street / Quality Street / East Barnrton Gardens</t>
  </si>
  <si>
    <t xml:space="preserve">A = </t>
  </si>
  <si>
    <t xml:space="preserve">B = </t>
  </si>
  <si>
    <t xml:space="preserve">C = </t>
  </si>
  <si>
    <t xml:space="preserve">D = </t>
  </si>
  <si>
    <t>Crammond Road South</t>
  </si>
  <si>
    <t>Main Street</t>
  </si>
  <si>
    <t>Quality Street</t>
  </si>
  <si>
    <t>East Barnton Gardens</t>
  </si>
  <si>
    <t>Crammond Road South / Main Street / Quality Street / East Barnton Gardens</t>
  </si>
  <si>
    <t>Arm B</t>
  </si>
  <si>
    <t>Arm A</t>
  </si>
  <si>
    <t>Arm C</t>
  </si>
  <si>
    <t>Arm D</t>
  </si>
  <si>
    <t>Westbound</t>
  </si>
  <si>
    <t>Eastbound</t>
  </si>
  <si>
    <t>Southbound</t>
  </si>
  <si>
    <t>Northbound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</si>
</sst>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7.5"/>
      <name val="Verdana"/>
      <family val="2"/>
    </font>
    <font>
      <sz val="7.5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4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9525</xdr:colOff>
      <xdr:row>0</xdr:row>
      <xdr:rowOff>0</xdr:rowOff>
    </xdr:from>
    <xdr:to>
      <xdr:col>30</xdr:col>
      <xdr:colOff>344804</xdr:colOff>
      <xdr:row>6</xdr:row>
      <xdr:rowOff>175260</xdr:rowOff>
    </xdr:to>
    <xdr:pic>
      <xdr:nvPicPr>
        <xdr:cNvPr id="2" name="Picture 1" descr="Map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2125" y="0"/>
          <a:ext cx="2145029" cy="13754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285750</xdr:colOff>
      <xdr:row>0</xdr:row>
      <xdr:rowOff>0</xdr:rowOff>
    </xdr:from>
    <xdr:to>
      <xdr:col>15</xdr:col>
      <xdr:colOff>206249</xdr:colOff>
      <xdr:row>6</xdr:row>
      <xdr:rowOff>160020</xdr:rowOff>
    </xdr:to>
    <xdr:pic>
      <xdr:nvPicPr>
        <xdr:cNvPr id="2" name="Picture 1" descr="Map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29700" y="0"/>
          <a:ext cx="1977899" cy="1360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70"/>
  <sheetViews>
    <sheetView tabSelected="1" workbookViewId="0">
      <pane xSplit="1" ySplit="9" topLeftCell="B10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5.5" x14ac:dyDescent="0.35"/>
  <cols>
    <col min="2" max="109" width="4.75" customWidth="1"/>
  </cols>
  <sheetData>
    <row r="1" spans="1:109" x14ac:dyDescent="0.35">
      <c r="A1" s="1"/>
    </row>
    <row r="3" spans="1:109" x14ac:dyDescent="0.35">
      <c r="A3" t="s">
        <v>0</v>
      </c>
      <c r="C3" t="s">
        <v>30</v>
      </c>
      <c r="D3" s="2"/>
      <c r="Q3" t="s">
        <v>32</v>
      </c>
      <c r="R3" t="s">
        <v>36</v>
      </c>
    </row>
    <row r="4" spans="1:109" x14ac:dyDescent="0.35">
      <c r="A4" t="s">
        <v>1</v>
      </c>
      <c r="C4">
        <v>1</v>
      </c>
      <c r="D4" s="3"/>
      <c r="Q4" t="s">
        <v>33</v>
      </c>
      <c r="R4" t="s">
        <v>37</v>
      </c>
    </row>
    <row r="5" spans="1:109" x14ac:dyDescent="0.35">
      <c r="A5" t="s">
        <v>2</v>
      </c>
      <c r="C5" t="s">
        <v>40</v>
      </c>
      <c r="Q5" t="s">
        <v>34</v>
      </c>
      <c r="R5" t="s">
        <v>38</v>
      </c>
    </row>
    <row r="6" spans="1:109" x14ac:dyDescent="0.35">
      <c r="A6" t="s">
        <v>3</v>
      </c>
      <c r="D6" s="37">
        <v>43397</v>
      </c>
      <c r="E6" s="38"/>
      <c r="F6" s="38"/>
      <c r="Q6" t="s">
        <v>35</v>
      </c>
      <c r="R6" t="s">
        <v>39</v>
      </c>
    </row>
    <row r="7" spans="1:109" x14ac:dyDescent="0.35">
      <c r="A7" t="s">
        <v>4</v>
      </c>
    </row>
    <row r="8" spans="1:109" x14ac:dyDescent="0.35">
      <c r="A8" s="4" t="s">
        <v>4</v>
      </c>
      <c r="B8" s="39" t="s">
        <v>5</v>
      </c>
      <c r="C8" s="39" t="s">
        <v>4</v>
      </c>
      <c r="D8" s="39" t="s">
        <v>4</v>
      </c>
      <c r="E8" s="39" t="s">
        <v>4</v>
      </c>
      <c r="F8" s="39" t="s">
        <v>4</v>
      </c>
      <c r="G8" s="39" t="s">
        <v>4</v>
      </c>
      <c r="H8" s="39" t="s">
        <v>4</v>
      </c>
      <c r="I8" s="4" t="s">
        <v>4</v>
      </c>
      <c r="J8" s="5" t="s">
        <v>4</v>
      </c>
      <c r="K8" s="39" t="s">
        <v>6</v>
      </c>
      <c r="L8" s="39" t="s">
        <v>4</v>
      </c>
      <c r="M8" s="39" t="s">
        <v>4</v>
      </c>
      <c r="N8" s="39" t="s">
        <v>4</v>
      </c>
      <c r="O8" s="39" t="s">
        <v>4</v>
      </c>
      <c r="P8" s="39" t="s">
        <v>4</v>
      </c>
      <c r="Q8" s="39" t="s">
        <v>4</v>
      </c>
      <c r="R8" s="4" t="s">
        <v>4</v>
      </c>
      <c r="S8" s="5" t="s">
        <v>4</v>
      </c>
      <c r="T8" s="39" t="s">
        <v>23</v>
      </c>
      <c r="U8" s="39" t="s">
        <v>4</v>
      </c>
      <c r="V8" s="39" t="s">
        <v>4</v>
      </c>
      <c r="W8" s="39" t="s">
        <v>4</v>
      </c>
      <c r="X8" s="39" t="s">
        <v>4</v>
      </c>
      <c r="Y8" s="39" t="s">
        <v>4</v>
      </c>
      <c r="Z8" s="39" t="s">
        <v>4</v>
      </c>
      <c r="AA8" s="4" t="s">
        <v>4</v>
      </c>
      <c r="AB8" s="5" t="s">
        <v>4</v>
      </c>
      <c r="AC8" s="39" t="s">
        <v>7</v>
      </c>
      <c r="AD8" s="39" t="s">
        <v>4</v>
      </c>
      <c r="AE8" s="39" t="s">
        <v>4</v>
      </c>
      <c r="AF8" s="39" t="s">
        <v>4</v>
      </c>
      <c r="AG8" s="39" t="s">
        <v>4</v>
      </c>
      <c r="AH8" s="39" t="s">
        <v>4</v>
      </c>
      <c r="AI8" s="39" t="s">
        <v>4</v>
      </c>
      <c r="AJ8" s="4" t="s">
        <v>4</v>
      </c>
      <c r="AK8" s="5" t="s">
        <v>4</v>
      </c>
      <c r="AL8" s="39" t="s">
        <v>8</v>
      </c>
      <c r="AM8" s="39" t="s">
        <v>4</v>
      </c>
      <c r="AN8" s="39" t="s">
        <v>4</v>
      </c>
      <c r="AO8" s="39" t="s">
        <v>4</v>
      </c>
      <c r="AP8" s="39" t="s">
        <v>4</v>
      </c>
      <c r="AQ8" s="39" t="s">
        <v>4</v>
      </c>
      <c r="AR8" s="39" t="s">
        <v>4</v>
      </c>
      <c r="AS8" s="4" t="s">
        <v>4</v>
      </c>
      <c r="AT8" s="5" t="s">
        <v>4</v>
      </c>
      <c r="AU8" s="39" t="s">
        <v>24</v>
      </c>
      <c r="AV8" s="39" t="s">
        <v>4</v>
      </c>
      <c r="AW8" s="39" t="s">
        <v>4</v>
      </c>
      <c r="AX8" s="39" t="s">
        <v>4</v>
      </c>
      <c r="AY8" s="39" t="s">
        <v>4</v>
      </c>
      <c r="AZ8" s="39" t="s">
        <v>4</v>
      </c>
      <c r="BA8" s="39" t="s">
        <v>4</v>
      </c>
      <c r="BB8" s="4" t="s">
        <v>4</v>
      </c>
      <c r="BC8" s="5" t="s">
        <v>4</v>
      </c>
      <c r="BD8" s="39" t="s">
        <v>9</v>
      </c>
      <c r="BE8" s="39" t="s">
        <v>4</v>
      </c>
      <c r="BF8" s="39" t="s">
        <v>4</v>
      </c>
      <c r="BG8" s="39" t="s">
        <v>4</v>
      </c>
      <c r="BH8" s="39" t="s">
        <v>4</v>
      </c>
      <c r="BI8" s="39" t="s">
        <v>4</v>
      </c>
      <c r="BJ8" s="39" t="s">
        <v>4</v>
      </c>
      <c r="BK8" s="4" t="s">
        <v>4</v>
      </c>
      <c r="BL8" s="5" t="s">
        <v>4</v>
      </c>
      <c r="BM8" s="39" t="s">
        <v>10</v>
      </c>
      <c r="BN8" s="39" t="s">
        <v>4</v>
      </c>
      <c r="BO8" s="39" t="s">
        <v>4</v>
      </c>
      <c r="BP8" s="39" t="s">
        <v>4</v>
      </c>
      <c r="BQ8" s="39" t="s">
        <v>4</v>
      </c>
      <c r="BR8" s="39" t="s">
        <v>4</v>
      </c>
      <c r="BS8" s="39" t="s">
        <v>4</v>
      </c>
      <c r="BT8" s="4" t="s">
        <v>4</v>
      </c>
      <c r="BU8" s="5" t="s">
        <v>4</v>
      </c>
      <c r="BV8" s="39" t="s">
        <v>25</v>
      </c>
      <c r="BW8" s="39" t="s">
        <v>4</v>
      </c>
      <c r="BX8" s="39" t="s">
        <v>4</v>
      </c>
      <c r="BY8" s="39" t="s">
        <v>4</v>
      </c>
      <c r="BZ8" s="39" t="s">
        <v>4</v>
      </c>
      <c r="CA8" s="39" t="s">
        <v>4</v>
      </c>
      <c r="CB8" s="39" t="s">
        <v>4</v>
      </c>
      <c r="CC8" s="4" t="s">
        <v>4</v>
      </c>
      <c r="CD8" s="5" t="s">
        <v>4</v>
      </c>
      <c r="CE8" s="39" t="s">
        <v>26</v>
      </c>
      <c r="CF8" s="39" t="s">
        <v>4</v>
      </c>
      <c r="CG8" s="39" t="s">
        <v>4</v>
      </c>
      <c r="CH8" s="39" t="s">
        <v>4</v>
      </c>
      <c r="CI8" s="39" t="s">
        <v>4</v>
      </c>
      <c r="CJ8" s="39" t="s">
        <v>4</v>
      </c>
      <c r="CK8" s="39" t="s">
        <v>4</v>
      </c>
      <c r="CL8" s="4" t="s">
        <v>4</v>
      </c>
      <c r="CM8" s="5" t="s">
        <v>4</v>
      </c>
      <c r="CN8" s="39" t="s">
        <v>27</v>
      </c>
      <c r="CO8" s="39" t="s">
        <v>4</v>
      </c>
      <c r="CP8" s="39" t="s">
        <v>4</v>
      </c>
      <c r="CQ8" s="39" t="s">
        <v>4</v>
      </c>
      <c r="CR8" s="39" t="s">
        <v>4</v>
      </c>
      <c r="CS8" s="39" t="s">
        <v>4</v>
      </c>
      <c r="CT8" s="39" t="s">
        <v>4</v>
      </c>
      <c r="CU8" s="4" t="s">
        <v>4</v>
      </c>
      <c r="CV8" s="5" t="s">
        <v>4</v>
      </c>
      <c r="CW8" s="39" t="s">
        <v>28</v>
      </c>
      <c r="CX8" s="39" t="s">
        <v>4</v>
      </c>
      <c r="CY8" s="39" t="s">
        <v>4</v>
      </c>
      <c r="CZ8" s="39" t="s">
        <v>4</v>
      </c>
      <c r="DA8" s="39" t="s">
        <v>4</v>
      </c>
      <c r="DB8" s="39" t="s">
        <v>4</v>
      </c>
      <c r="DC8" s="39" t="s">
        <v>4</v>
      </c>
      <c r="DD8" s="4" t="s">
        <v>4</v>
      </c>
      <c r="DE8" s="5" t="s">
        <v>4</v>
      </c>
    </row>
    <row r="9" spans="1:109" x14ac:dyDescent="0.35">
      <c r="A9" s="6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8" t="s">
        <v>19</v>
      </c>
      <c r="J9" s="9" t="s">
        <v>20</v>
      </c>
      <c r="K9" s="7" t="s">
        <v>12</v>
      </c>
      <c r="L9" s="7" t="s">
        <v>13</v>
      </c>
      <c r="M9" s="7" t="s">
        <v>14</v>
      </c>
      <c r="N9" s="7" t="s">
        <v>15</v>
      </c>
      <c r="O9" s="7" t="s">
        <v>16</v>
      </c>
      <c r="P9" s="7" t="s">
        <v>17</v>
      </c>
      <c r="Q9" s="7" t="s">
        <v>18</v>
      </c>
      <c r="R9" s="8" t="s">
        <v>19</v>
      </c>
      <c r="S9" s="9" t="s">
        <v>20</v>
      </c>
      <c r="T9" s="7" t="s">
        <v>12</v>
      </c>
      <c r="U9" s="7" t="s">
        <v>13</v>
      </c>
      <c r="V9" s="7" t="s">
        <v>14</v>
      </c>
      <c r="W9" s="7" t="s">
        <v>15</v>
      </c>
      <c r="X9" s="7" t="s">
        <v>16</v>
      </c>
      <c r="Y9" s="7" t="s">
        <v>17</v>
      </c>
      <c r="Z9" s="7" t="s">
        <v>18</v>
      </c>
      <c r="AA9" s="8" t="s">
        <v>19</v>
      </c>
      <c r="AB9" s="9" t="s">
        <v>20</v>
      </c>
      <c r="AC9" s="7" t="s">
        <v>12</v>
      </c>
      <c r="AD9" s="7" t="s">
        <v>13</v>
      </c>
      <c r="AE9" s="7" t="s">
        <v>14</v>
      </c>
      <c r="AF9" s="7" t="s">
        <v>15</v>
      </c>
      <c r="AG9" s="7" t="s">
        <v>16</v>
      </c>
      <c r="AH9" s="7" t="s">
        <v>17</v>
      </c>
      <c r="AI9" s="7" t="s">
        <v>18</v>
      </c>
      <c r="AJ9" s="8" t="s">
        <v>19</v>
      </c>
      <c r="AK9" s="9" t="s">
        <v>20</v>
      </c>
      <c r="AL9" s="7" t="s">
        <v>12</v>
      </c>
      <c r="AM9" s="7" t="s">
        <v>13</v>
      </c>
      <c r="AN9" s="7" t="s">
        <v>14</v>
      </c>
      <c r="AO9" s="7" t="s">
        <v>15</v>
      </c>
      <c r="AP9" s="7" t="s">
        <v>16</v>
      </c>
      <c r="AQ9" s="7" t="s">
        <v>17</v>
      </c>
      <c r="AR9" s="7" t="s">
        <v>18</v>
      </c>
      <c r="AS9" s="8" t="s">
        <v>19</v>
      </c>
      <c r="AT9" s="9" t="s">
        <v>20</v>
      </c>
      <c r="AU9" s="7" t="s">
        <v>12</v>
      </c>
      <c r="AV9" s="7" t="s">
        <v>13</v>
      </c>
      <c r="AW9" s="7" t="s">
        <v>14</v>
      </c>
      <c r="AX9" s="7" t="s">
        <v>15</v>
      </c>
      <c r="AY9" s="7" t="s">
        <v>16</v>
      </c>
      <c r="AZ9" s="7" t="s">
        <v>17</v>
      </c>
      <c r="BA9" s="7" t="s">
        <v>18</v>
      </c>
      <c r="BB9" s="8" t="s">
        <v>19</v>
      </c>
      <c r="BC9" s="9" t="s">
        <v>20</v>
      </c>
      <c r="BD9" s="7" t="s">
        <v>12</v>
      </c>
      <c r="BE9" s="7" t="s">
        <v>13</v>
      </c>
      <c r="BF9" s="7" t="s">
        <v>14</v>
      </c>
      <c r="BG9" s="7" t="s">
        <v>15</v>
      </c>
      <c r="BH9" s="7" t="s">
        <v>16</v>
      </c>
      <c r="BI9" s="7" t="s">
        <v>17</v>
      </c>
      <c r="BJ9" s="7" t="s">
        <v>18</v>
      </c>
      <c r="BK9" s="8" t="s">
        <v>19</v>
      </c>
      <c r="BL9" s="9" t="s">
        <v>20</v>
      </c>
      <c r="BM9" s="7" t="s">
        <v>12</v>
      </c>
      <c r="BN9" s="7" t="s">
        <v>13</v>
      </c>
      <c r="BO9" s="7" t="s">
        <v>14</v>
      </c>
      <c r="BP9" s="7" t="s">
        <v>15</v>
      </c>
      <c r="BQ9" s="7" t="s">
        <v>16</v>
      </c>
      <c r="BR9" s="7" t="s">
        <v>17</v>
      </c>
      <c r="BS9" s="7" t="s">
        <v>18</v>
      </c>
      <c r="BT9" s="8" t="s">
        <v>19</v>
      </c>
      <c r="BU9" s="9" t="s">
        <v>20</v>
      </c>
      <c r="BV9" s="7" t="s">
        <v>12</v>
      </c>
      <c r="BW9" s="7" t="s">
        <v>13</v>
      </c>
      <c r="BX9" s="7" t="s">
        <v>14</v>
      </c>
      <c r="BY9" s="7" t="s">
        <v>15</v>
      </c>
      <c r="BZ9" s="7" t="s">
        <v>16</v>
      </c>
      <c r="CA9" s="7" t="s">
        <v>17</v>
      </c>
      <c r="CB9" s="7" t="s">
        <v>18</v>
      </c>
      <c r="CC9" s="8" t="s">
        <v>19</v>
      </c>
      <c r="CD9" s="9" t="s">
        <v>20</v>
      </c>
      <c r="CE9" s="7" t="s">
        <v>12</v>
      </c>
      <c r="CF9" s="7" t="s">
        <v>13</v>
      </c>
      <c r="CG9" s="7" t="s">
        <v>14</v>
      </c>
      <c r="CH9" s="7" t="s">
        <v>15</v>
      </c>
      <c r="CI9" s="7" t="s">
        <v>16</v>
      </c>
      <c r="CJ9" s="7" t="s">
        <v>17</v>
      </c>
      <c r="CK9" s="7" t="s">
        <v>18</v>
      </c>
      <c r="CL9" s="8" t="s">
        <v>19</v>
      </c>
      <c r="CM9" s="9" t="s">
        <v>20</v>
      </c>
      <c r="CN9" s="7" t="s">
        <v>12</v>
      </c>
      <c r="CO9" s="7" t="s">
        <v>13</v>
      </c>
      <c r="CP9" s="7" t="s">
        <v>14</v>
      </c>
      <c r="CQ9" s="7" t="s">
        <v>15</v>
      </c>
      <c r="CR9" s="7" t="s">
        <v>16</v>
      </c>
      <c r="CS9" s="7" t="s">
        <v>17</v>
      </c>
      <c r="CT9" s="7" t="s">
        <v>18</v>
      </c>
      <c r="CU9" s="8" t="s">
        <v>19</v>
      </c>
      <c r="CV9" s="9" t="s">
        <v>20</v>
      </c>
      <c r="CW9" s="7" t="s">
        <v>12</v>
      </c>
      <c r="CX9" s="7" t="s">
        <v>13</v>
      </c>
      <c r="CY9" s="7" t="s">
        <v>14</v>
      </c>
      <c r="CZ9" s="7" t="s">
        <v>15</v>
      </c>
      <c r="DA9" s="7" t="s">
        <v>16</v>
      </c>
      <c r="DB9" s="7" t="s">
        <v>17</v>
      </c>
      <c r="DC9" s="7" t="s">
        <v>18</v>
      </c>
      <c r="DD9" s="8" t="s">
        <v>19</v>
      </c>
      <c r="DE9" s="9" t="s">
        <v>20</v>
      </c>
    </row>
    <row r="10" spans="1:109" x14ac:dyDescent="0.35">
      <c r="A10" s="10">
        <v>0.29166666666666669</v>
      </c>
      <c r="B10" s="11">
        <v>0</v>
      </c>
      <c r="C10" s="11">
        <v>0</v>
      </c>
      <c r="D10" s="11">
        <v>25</v>
      </c>
      <c r="E10" s="11">
        <v>3</v>
      </c>
      <c r="F10" s="11">
        <v>0</v>
      </c>
      <c r="G10" s="11">
        <v>0</v>
      </c>
      <c r="H10" s="11">
        <v>0</v>
      </c>
      <c r="I10" s="12">
        <f>SUM(B10:H10)</f>
        <v>28</v>
      </c>
      <c r="J10" s="13">
        <f>(B10*0.2)+(C10*0.5)+D10+E10+(F10*0.75)+(G10*2.25)+(H10*2)</f>
        <v>28</v>
      </c>
      <c r="K10" s="11">
        <v>0</v>
      </c>
      <c r="L10" s="11">
        <v>0</v>
      </c>
      <c r="M10" s="11">
        <v>35</v>
      </c>
      <c r="N10" s="11">
        <v>2</v>
      </c>
      <c r="O10" s="11">
        <v>1</v>
      </c>
      <c r="P10" s="11">
        <v>0</v>
      </c>
      <c r="Q10" s="11">
        <v>0</v>
      </c>
      <c r="R10" s="12">
        <f>SUM(K10:Q10)</f>
        <v>38</v>
      </c>
      <c r="S10" s="13">
        <f>(K10*0.2)+(L10*0.5)+M10+N10+(O10*0.75)+(P10*2.25)+(Q10*2)</f>
        <v>37.75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2">
        <f>SUM(T10:Z10)</f>
        <v>0</v>
      </c>
      <c r="AB10" s="13">
        <f>(T10*0.2)+(U10*0.5)+V10+W10+(X10*0.75)+(Y10*2.25)+(Z10*2)</f>
        <v>0</v>
      </c>
      <c r="AC10" s="11">
        <v>0</v>
      </c>
      <c r="AD10" s="11">
        <v>0</v>
      </c>
      <c r="AE10" s="11">
        <v>15</v>
      </c>
      <c r="AF10" s="11">
        <v>1</v>
      </c>
      <c r="AG10" s="11">
        <v>1</v>
      </c>
      <c r="AH10" s="11">
        <v>0</v>
      </c>
      <c r="AI10" s="11">
        <v>1</v>
      </c>
      <c r="AJ10" s="12">
        <f>SUM(AC10:AI10)</f>
        <v>18</v>
      </c>
      <c r="AK10" s="13">
        <f>(AC10*0.2)+(AD10*0.5)+AE10+AF10+(AG10*0.75)+(AH10*2.25)+(AI10*2)</f>
        <v>18.75</v>
      </c>
      <c r="AL10" s="11">
        <v>0</v>
      </c>
      <c r="AM10" s="11">
        <v>0</v>
      </c>
      <c r="AN10" s="11">
        <v>45</v>
      </c>
      <c r="AO10" s="11">
        <v>9</v>
      </c>
      <c r="AP10" s="11">
        <v>1</v>
      </c>
      <c r="AQ10" s="11">
        <v>0</v>
      </c>
      <c r="AR10" s="11">
        <v>2</v>
      </c>
      <c r="AS10" s="12">
        <f>SUM(AL10:AR10)</f>
        <v>57</v>
      </c>
      <c r="AT10" s="13">
        <f>(AL10*0.2)+(AM10*0.5)+AN10+AO10+(AP10*0.75)+(AQ10*2.25)+(AR10*2)</f>
        <v>58.75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2">
        <f>SUM(AU10:BA10)</f>
        <v>0</v>
      </c>
      <c r="BC10" s="13">
        <f>(AU10*0.2)+(AV10*0.5)+AW10+AX10+(AY10*0.75)+(AZ10*2.25)+(BA10*2)</f>
        <v>0</v>
      </c>
      <c r="BD10" s="11">
        <v>0</v>
      </c>
      <c r="BE10" s="11">
        <v>0</v>
      </c>
      <c r="BF10" s="11">
        <v>35</v>
      </c>
      <c r="BG10" s="11">
        <v>9</v>
      </c>
      <c r="BH10" s="11">
        <v>1</v>
      </c>
      <c r="BI10" s="11">
        <v>1</v>
      </c>
      <c r="BJ10" s="11">
        <v>0</v>
      </c>
      <c r="BK10" s="12">
        <f>SUM(BD10:BJ10)</f>
        <v>46</v>
      </c>
      <c r="BL10" s="13">
        <f>(BD10*0.2)+(BE10*0.5)+BF10+BG10+(BH10*0.75)+(BI10*2.25)+(BJ10*2)</f>
        <v>47</v>
      </c>
      <c r="BM10" s="11">
        <v>0</v>
      </c>
      <c r="BN10" s="11">
        <v>1</v>
      </c>
      <c r="BO10" s="11">
        <v>55</v>
      </c>
      <c r="BP10" s="11">
        <v>7</v>
      </c>
      <c r="BQ10" s="11">
        <v>2</v>
      </c>
      <c r="BR10" s="11">
        <v>0</v>
      </c>
      <c r="BS10" s="11">
        <v>3</v>
      </c>
      <c r="BT10" s="12">
        <f>SUM(BM10:BS10)</f>
        <v>68</v>
      </c>
      <c r="BU10" s="13">
        <f>(BM10*0.2)+(BN10*0.5)+BO10+BP10+(BQ10*0.75)+(BR10*2.25)+(BS10*2)</f>
        <v>70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2">
        <f>SUM(BV10:CB10)</f>
        <v>0</v>
      </c>
      <c r="CD10" s="13">
        <f>(BV10*0.2)+(BW10*0.5)+BX10+BY10+(BZ10*0.75)+(CA10*2.25)+(CB10*2)</f>
        <v>0</v>
      </c>
      <c r="CE10" s="11">
        <v>0</v>
      </c>
      <c r="CF10" s="11">
        <v>0</v>
      </c>
      <c r="CG10" s="11">
        <v>1</v>
      </c>
      <c r="CH10" s="11">
        <v>0</v>
      </c>
      <c r="CI10" s="11">
        <v>0</v>
      </c>
      <c r="CJ10" s="11">
        <v>0</v>
      </c>
      <c r="CK10" s="11">
        <v>0</v>
      </c>
      <c r="CL10" s="12">
        <f>SUM(CE10:CK10)</f>
        <v>1</v>
      </c>
      <c r="CM10" s="13">
        <f>(CE10*0.2)+(CF10*0.5)+CG10+CH10+(CI10*0.75)+(CJ10*2.25)+(CK10*2)</f>
        <v>1</v>
      </c>
      <c r="CN10" s="11">
        <v>1</v>
      </c>
      <c r="CO10" s="11">
        <v>0</v>
      </c>
      <c r="CP10" s="11">
        <v>1</v>
      </c>
      <c r="CQ10" s="11">
        <v>0</v>
      </c>
      <c r="CR10" s="11">
        <v>0</v>
      </c>
      <c r="CS10" s="11">
        <v>0</v>
      </c>
      <c r="CT10" s="11">
        <v>0</v>
      </c>
      <c r="CU10" s="12">
        <f>SUM(CN10:CT10)</f>
        <v>2</v>
      </c>
      <c r="CV10" s="13">
        <f>(CN10*0.2)+(CO10*0.5)+CP10+CQ10+(CR10*0.75)+(CS10*2.25)+(CT10*2)</f>
        <v>1.2</v>
      </c>
      <c r="CW10" s="11">
        <v>0</v>
      </c>
      <c r="CX10" s="11">
        <v>0</v>
      </c>
      <c r="CY10" s="11">
        <v>0</v>
      </c>
      <c r="CZ10" s="11">
        <v>0</v>
      </c>
      <c r="DA10" s="11">
        <v>0</v>
      </c>
      <c r="DB10" s="11">
        <v>0</v>
      </c>
      <c r="DC10" s="11">
        <v>0</v>
      </c>
      <c r="DD10" s="12">
        <f>SUM(CW10:DC10)</f>
        <v>0</v>
      </c>
      <c r="DE10" s="13">
        <f>(CW10*0.2)+(CX10*0.5)+CY10+CZ10+(DA10*0.75)+(DB10*2.25)+(DC10*2)</f>
        <v>0</v>
      </c>
    </row>
    <row r="11" spans="1:109" x14ac:dyDescent="0.35">
      <c r="A11" s="10">
        <v>0.30208333333333331</v>
      </c>
      <c r="B11" s="11">
        <v>0</v>
      </c>
      <c r="C11" s="11">
        <v>0</v>
      </c>
      <c r="D11" s="11">
        <v>35</v>
      </c>
      <c r="E11" s="11">
        <v>4</v>
      </c>
      <c r="F11" s="11">
        <v>1</v>
      </c>
      <c r="G11" s="11">
        <v>0</v>
      </c>
      <c r="H11" s="11">
        <v>0</v>
      </c>
      <c r="I11" s="12">
        <f t="shared" ref="I11:I13" si="0">SUM(B11:H11)</f>
        <v>40</v>
      </c>
      <c r="J11" s="13">
        <f t="shared" ref="J11:J13" si="1">(B11*0.2)+(C11*0.5)+D11+E11+(F11*0.75)+(G11*2.25)+(H11*2)</f>
        <v>39.75</v>
      </c>
      <c r="K11" s="11">
        <v>1</v>
      </c>
      <c r="L11" s="11">
        <v>0</v>
      </c>
      <c r="M11" s="11">
        <v>32</v>
      </c>
      <c r="N11" s="11">
        <v>3</v>
      </c>
      <c r="O11" s="11">
        <v>2</v>
      </c>
      <c r="P11" s="11">
        <v>1</v>
      </c>
      <c r="Q11" s="11">
        <v>0</v>
      </c>
      <c r="R11" s="12">
        <f t="shared" ref="R11:R13" si="2">SUM(K11:Q11)</f>
        <v>39</v>
      </c>
      <c r="S11" s="13">
        <f t="shared" ref="S11:S13" si="3">(K11*0.2)+(L11*0.5)+M11+N11+(O11*0.75)+(P11*2.25)+(Q11*2)</f>
        <v>38.950000000000003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2">
        <f t="shared" ref="AA11:AA13" si="4">SUM(T11:Z11)</f>
        <v>0</v>
      </c>
      <c r="AB11" s="13">
        <f t="shared" ref="AB11:AB13" si="5">(T11*0.2)+(U11*0.5)+V11+W11+(X11*0.75)+(Y11*2.25)+(Z11*2)</f>
        <v>0</v>
      </c>
      <c r="AC11" s="11">
        <v>0</v>
      </c>
      <c r="AD11" s="11">
        <v>0</v>
      </c>
      <c r="AE11" s="11">
        <v>23</v>
      </c>
      <c r="AF11" s="11">
        <v>5</v>
      </c>
      <c r="AG11" s="11">
        <v>1</v>
      </c>
      <c r="AH11" s="11">
        <v>0</v>
      </c>
      <c r="AI11" s="11">
        <v>1</v>
      </c>
      <c r="AJ11" s="12">
        <f t="shared" ref="AJ11:AJ13" si="6">SUM(AC11:AI11)</f>
        <v>30</v>
      </c>
      <c r="AK11" s="13">
        <f t="shared" ref="AK11:AK13" si="7">(AC11*0.2)+(AD11*0.5)+AE11+AF11+(AG11*0.75)+(AH11*2.25)+(AI11*2)</f>
        <v>30.75</v>
      </c>
      <c r="AL11" s="11">
        <v>0</v>
      </c>
      <c r="AM11" s="11">
        <v>0</v>
      </c>
      <c r="AN11" s="11">
        <v>55</v>
      </c>
      <c r="AO11" s="11">
        <v>9</v>
      </c>
      <c r="AP11" s="11">
        <v>1</v>
      </c>
      <c r="AQ11" s="11">
        <v>0</v>
      </c>
      <c r="AR11" s="11">
        <v>2</v>
      </c>
      <c r="AS11" s="12">
        <f t="shared" ref="AS11:AS13" si="8">SUM(AL11:AR11)</f>
        <v>67</v>
      </c>
      <c r="AT11" s="13">
        <f t="shared" ref="AT11:AT13" si="9">(AL11*0.2)+(AM11*0.5)+AN11+AO11+(AP11*0.75)+(AQ11*2.25)+(AR11*2)</f>
        <v>68.75</v>
      </c>
      <c r="AU11" s="11">
        <v>1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2">
        <f t="shared" ref="BB11:BB13" si="10">SUM(AU11:BA11)</f>
        <v>1</v>
      </c>
      <c r="BC11" s="13">
        <f t="shared" ref="BC11:BC13" si="11">(AU11*0.2)+(AV11*0.5)+AW11+AX11+(AY11*0.75)+(AZ11*2.25)+(BA11*2)</f>
        <v>0.2</v>
      </c>
      <c r="BD11" s="11">
        <v>0</v>
      </c>
      <c r="BE11" s="11">
        <v>0</v>
      </c>
      <c r="BF11" s="11">
        <v>39</v>
      </c>
      <c r="BG11" s="11">
        <v>7</v>
      </c>
      <c r="BH11" s="11">
        <v>1</v>
      </c>
      <c r="BI11" s="11">
        <v>0</v>
      </c>
      <c r="BJ11" s="11">
        <v>1</v>
      </c>
      <c r="BK11" s="12">
        <f t="shared" ref="BK11:BK13" si="12">SUM(BD11:BJ11)</f>
        <v>48</v>
      </c>
      <c r="BL11" s="13">
        <f t="shared" ref="BL11:BL13" si="13">(BD11*0.2)+(BE11*0.5)+BF11+BG11+(BH11*0.75)+(BI11*2.25)+(BJ11*2)</f>
        <v>48.75</v>
      </c>
      <c r="BM11" s="11">
        <v>0</v>
      </c>
      <c r="BN11" s="11">
        <v>1</v>
      </c>
      <c r="BO11" s="11">
        <v>59</v>
      </c>
      <c r="BP11" s="11">
        <v>12</v>
      </c>
      <c r="BQ11" s="11">
        <v>1</v>
      </c>
      <c r="BR11" s="11">
        <v>0</v>
      </c>
      <c r="BS11" s="11">
        <v>3</v>
      </c>
      <c r="BT11" s="12">
        <f t="shared" ref="BT11:BT13" si="14">SUM(BM11:BS11)</f>
        <v>76</v>
      </c>
      <c r="BU11" s="13">
        <f t="shared" ref="BU11:BU13" si="15">(BM11*0.2)+(BN11*0.5)+BO11+BP11+(BQ11*0.75)+(BR11*2.25)+(BS11*2)</f>
        <v>78.25</v>
      </c>
      <c r="BV11" s="11">
        <v>0</v>
      </c>
      <c r="BW11" s="11">
        <v>0</v>
      </c>
      <c r="BX11" s="11">
        <v>1</v>
      </c>
      <c r="BY11" s="11">
        <v>0</v>
      </c>
      <c r="BZ11" s="11">
        <v>0</v>
      </c>
      <c r="CA11" s="11">
        <v>0</v>
      </c>
      <c r="CB11" s="11">
        <v>0</v>
      </c>
      <c r="CC11" s="12">
        <f t="shared" ref="CC11:CC13" si="16">SUM(BV11:CB11)</f>
        <v>1</v>
      </c>
      <c r="CD11" s="13">
        <f t="shared" ref="CD11:CD13" si="17">(BV11*0.2)+(BW11*0.5)+BX11+BY11+(BZ11*0.75)+(CA11*2.25)+(CB11*2)</f>
        <v>1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0</v>
      </c>
      <c r="CL11" s="12">
        <f t="shared" ref="CL11:CL13" si="18">SUM(CE11:CK11)</f>
        <v>0</v>
      </c>
      <c r="CM11" s="13">
        <f t="shared" ref="CM11:CM13" si="19">(CE11*0.2)+(CF11*0.5)+CG11+CH11+(CI11*0.75)+(CJ11*2.25)+(CK11*2)</f>
        <v>0</v>
      </c>
      <c r="CN11" s="11">
        <v>1</v>
      </c>
      <c r="CO11" s="11">
        <v>0</v>
      </c>
      <c r="CP11" s="11">
        <v>1</v>
      </c>
      <c r="CQ11" s="11">
        <v>0</v>
      </c>
      <c r="CR11" s="11">
        <v>0</v>
      </c>
      <c r="CS11" s="11">
        <v>0</v>
      </c>
      <c r="CT11" s="11">
        <v>0</v>
      </c>
      <c r="CU11" s="12">
        <f t="shared" ref="CU11:CU13" si="20">SUM(CN11:CT11)</f>
        <v>2</v>
      </c>
      <c r="CV11" s="13">
        <f t="shared" ref="CV11:CV13" si="21">(CN11*0.2)+(CO11*0.5)+CP11+CQ11+(CR11*0.75)+(CS11*2.25)+(CT11*2)</f>
        <v>1.2</v>
      </c>
      <c r="CW11" s="11">
        <v>0</v>
      </c>
      <c r="CX11" s="11">
        <v>0</v>
      </c>
      <c r="CY11" s="11">
        <v>1</v>
      </c>
      <c r="CZ11" s="11">
        <v>0</v>
      </c>
      <c r="DA11" s="11">
        <v>0</v>
      </c>
      <c r="DB11" s="11">
        <v>0</v>
      </c>
      <c r="DC11" s="11">
        <v>0</v>
      </c>
      <c r="DD11" s="12">
        <f t="shared" ref="DD11:DD13" si="22">SUM(CW11:DC11)</f>
        <v>1</v>
      </c>
      <c r="DE11" s="13">
        <f t="shared" ref="DE11:DE13" si="23">(CW11*0.2)+(CX11*0.5)+CY11+CZ11+(DA11*0.75)+(DB11*2.25)+(DC11*2)</f>
        <v>1</v>
      </c>
    </row>
    <row r="12" spans="1:109" x14ac:dyDescent="0.35">
      <c r="A12" s="10">
        <v>0.3125</v>
      </c>
      <c r="B12" s="11">
        <v>0</v>
      </c>
      <c r="C12" s="11">
        <v>0</v>
      </c>
      <c r="D12" s="11">
        <v>45</v>
      </c>
      <c r="E12" s="11">
        <v>5</v>
      </c>
      <c r="F12" s="11">
        <v>1</v>
      </c>
      <c r="G12" s="11">
        <v>0</v>
      </c>
      <c r="H12" s="11">
        <v>0</v>
      </c>
      <c r="I12" s="12">
        <f t="shared" si="0"/>
        <v>51</v>
      </c>
      <c r="J12" s="13">
        <f t="shared" si="1"/>
        <v>50.75</v>
      </c>
      <c r="K12" s="11">
        <v>0</v>
      </c>
      <c r="L12" s="11">
        <v>0</v>
      </c>
      <c r="M12" s="11">
        <v>35</v>
      </c>
      <c r="N12" s="11">
        <v>4</v>
      </c>
      <c r="O12" s="11">
        <v>1</v>
      </c>
      <c r="P12" s="11">
        <v>1</v>
      </c>
      <c r="Q12" s="11">
        <v>0</v>
      </c>
      <c r="R12" s="12">
        <f t="shared" si="2"/>
        <v>41</v>
      </c>
      <c r="S12" s="13">
        <f t="shared" si="3"/>
        <v>42</v>
      </c>
      <c r="T12" s="11">
        <v>0</v>
      </c>
      <c r="U12" s="11">
        <v>0</v>
      </c>
      <c r="V12" s="11">
        <v>1</v>
      </c>
      <c r="W12" s="11">
        <v>0</v>
      </c>
      <c r="X12" s="11">
        <v>0</v>
      </c>
      <c r="Y12" s="11">
        <v>0</v>
      </c>
      <c r="Z12" s="11">
        <v>0</v>
      </c>
      <c r="AA12" s="12">
        <f t="shared" si="4"/>
        <v>1</v>
      </c>
      <c r="AB12" s="13">
        <f t="shared" si="5"/>
        <v>1</v>
      </c>
      <c r="AC12" s="11">
        <v>0</v>
      </c>
      <c r="AD12" s="11">
        <v>0</v>
      </c>
      <c r="AE12" s="11">
        <v>23</v>
      </c>
      <c r="AF12" s="11">
        <v>6</v>
      </c>
      <c r="AG12" s="11">
        <v>1</v>
      </c>
      <c r="AH12" s="11">
        <v>0</v>
      </c>
      <c r="AI12" s="11">
        <v>1</v>
      </c>
      <c r="AJ12" s="12">
        <f t="shared" si="6"/>
        <v>31</v>
      </c>
      <c r="AK12" s="13">
        <f t="shared" si="7"/>
        <v>31.75</v>
      </c>
      <c r="AL12" s="11">
        <v>0</v>
      </c>
      <c r="AM12" s="11">
        <v>0</v>
      </c>
      <c r="AN12" s="11">
        <v>59</v>
      </c>
      <c r="AO12" s="11">
        <v>12</v>
      </c>
      <c r="AP12" s="11">
        <v>1</v>
      </c>
      <c r="AQ12" s="11">
        <v>0</v>
      </c>
      <c r="AR12" s="11">
        <v>3</v>
      </c>
      <c r="AS12" s="12">
        <f t="shared" si="8"/>
        <v>75</v>
      </c>
      <c r="AT12" s="13">
        <f t="shared" si="9"/>
        <v>77.75</v>
      </c>
      <c r="AU12" s="11">
        <v>1</v>
      </c>
      <c r="AV12" s="11">
        <v>0</v>
      </c>
      <c r="AW12" s="11">
        <v>1</v>
      </c>
      <c r="AX12" s="11">
        <v>0</v>
      </c>
      <c r="AY12" s="11">
        <v>0</v>
      </c>
      <c r="AZ12" s="11">
        <v>0</v>
      </c>
      <c r="BA12" s="11">
        <v>0</v>
      </c>
      <c r="BB12" s="12">
        <f t="shared" si="10"/>
        <v>2</v>
      </c>
      <c r="BC12" s="13">
        <f t="shared" si="11"/>
        <v>1.2</v>
      </c>
      <c r="BD12" s="11">
        <v>2</v>
      </c>
      <c r="BE12" s="11">
        <v>1</v>
      </c>
      <c r="BF12" s="11">
        <v>45</v>
      </c>
      <c r="BG12" s="11">
        <v>7</v>
      </c>
      <c r="BH12" s="11">
        <v>0</v>
      </c>
      <c r="BI12" s="11">
        <v>1</v>
      </c>
      <c r="BJ12" s="11">
        <v>1</v>
      </c>
      <c r="BK12" s="12">
        <f t="shared" si="12"/>
        <v>57</v>
      </c>
      <c r="BL12" s="13">
        <f t="shared" si="13"/>
        <v>57.15</v>
      </c>
      <c r="BM12" s="11">
        <v>0</v>
      </c>
      <c r="BN12" s="11">
        <v>0</v>
      </c>
      <c r="BO12" s="11">
        <v>65</v>
      </c>
      <c r="BP12" s="11">
        <v>12</v>
      </c>
      <c r="BQ12" s="11">
        <v>1</v>
      </c>
      <c r="BR12" s="11">
        <v>0</v>
      </c>
      <c r="BS12" s="11">
        <v>3</v>
      </c>
      <c r="BT12" s="12">
        <f t="shared" si="14"/>
        <v>81</v>
      </c>
      <c r="BU12" s="13">
        <f t="shared" si="15"/>
        <v>83.75</v>
      </c>
      <c r="BV12" s="11">
        <v>0</v>
      </c>
      <c r="BW12" s="11">
        <v>0</v>
      </c>
      <c r="BX12" s="11">
        <v>1</v>
      </c>
      <c r="BY12" s="11">
        <v>0</v>
      </c>
      <c r="BZ12" s="11">
        <v>0</v>
      </c>
      <c r="CA12" s="11">
        <v>0</v>
      </c>
      <c r="CB12" s="11">
        <v>0</v>
      </c>
      <c r="CC12" s="12">
        <f t="shared" si="16"/>
        <v>1</v>
      </c>
      <c r="CD12" s="13">
        <f t="shared" si="17"/>
        <v>1</v>
      </c>
      <c r="CE12" s="11">
        <v>0</v>
      </c>
      <c r="CF12" s="11">
        <v>0</v>
      </c>
      <c r="CG12" s="11">
        <v>1</v>
      </c>
      <c r="CH12" s="11">
        <v>0</v>
      </c>
      <c r="CI12" s="11">
        <v>0</v>
      </c>
      <c r="CJ12" s="11">
        <v>0</v>
      </c>
      <c r="CK12" s="11">
        <v>0</v>
      </c>
      <c r="CL12" s="12">
        <f t="shared" si="18"/>
        <v>1</v>
      </c>
      <c r="CM12" s="13">
        <f t="shared" si="19"/>
        <v>1</v>
      </c>
      <c r="CN12" s="11">
        <v>1</v>
      </c>
      <c r="CO12" s="11">
        <v>0</v>
      </c>
      <c r="CP12" s="11">
        <v>1</v>
      </c>
      <c r="CQ12" s="11">
        <v>0</v>
      </c>
      <c r="CR12" s="11">
        <v>0</v>
      </c>
      <c r="CS12" s="11">
        <v>0</v>
      </c>
      <c r="CT12" s="11">
        <v>0</v>
      </c>
      <c r="CU12" s="12">
        <f t="shared" si="20"/>
        <v>2</v>
      </c>
      <c r="CV12" s="13">
        <f t="shared" si="21"/>
        <v>1.2</v>
      </c>
      <c r="CW12" s="11">
        <v>0</v>
      </c>
      <c r="CX12" s="11">
        <v>0</v>
      </c>
      <c r="CY12" s="11">
        <v>0</v>
      </c>
      <c r="CZ12" s="11">
        <v>0</v>
      </c>
      <c r="DA12" s="11">
        <v>0</v>
      </c>
      <c r="DB12" s="11">
        <v>0</v>
      </c>
      <c r="DC12" s="11">
        <v>0</v>
      </c>
      <c r="DD12" s="12">
        <f t="shared" si="22"/>
        <v>0</v>
      </c>
      <c r="DE12" s="13">
        <f t="shared" si="23"/>
        <v>0</v>
      </c>
    </row>
    <row r="13" spans="1:109" x14ac:dyDescent="0.35">
      <c r="A13" s="10">
        <v>0.32291666666666669</v>
      </c>
      <c r="B13" s="11">
        <v>0</v>
      </c>
      <c r="C13" s="11">
        <v>0</v>
      </c>
      <c r="D13" s="11">
        <v>57</v>
      </c>
      <c r="E13" s="11">
        <v>4</v>
      </c>
      <c r="F13" s="11">
        <v>1</v>
      </c>
      <c r="G13" s="11">
        <v>0</v>
      </c>
      <c r="H13" s="11">
        <v>0</v>
      </c>
      <c r="I13" s="12">
        <f t="shared" si="0"/>
        <v>62</v>
      </c>
      <c r="J13" s="13">
        <f t="shared" si="1"/>
        <v>61.75</v>
      </c>
      <c r="K13" s="11">
        <v>0</v>
      </c>
      <c r="L13" s="11">
        <v>0</v>
      </c>
      <c r="M13" s="11">
        <v>37</v>
      </c>
      <c r="N13" s="11">
        <v>3</v>
      </c>
      <c r="O13" s="11">
        <v>2</v>
      </c>
      <c r="P13" s="11">
        <v>1</v>
      </c>
      <c r="Q13" s="11">
        <v>1</v>
      </c>
      <c r="R13" s="12">
        <f t="shared" si="2"/>
        <v>44</v>
      </c>
      <c r="S13" s="13">
        <f t="shared" si="3"/>
        <v>45.75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2">
        <f t="shared" si="4"/>
        <v>0</v>
      </c>
      <c r="AB13" s="13">
        <f t="shared" si="5"/>
        <v>0</v>
      </c>
      <c r="AC13" s="11">
        <v>0</v>
      </c>
      <c r="AD13" s="11">
        <v>0</v>
      </c>
      <c r="AE13" s="11">
        <v>45</v>
      </c>
      <c r="AF13" s="11">
        <v>5</v>
      </c>
      <c r="AG13" s="11">
        <v>1</v>
      </c>
      <c r="AH13" s="11">
        <v>0</v>
      </c>
      <c r="AI13" s="11">
        <v>0</v>
      </c>
      <c r="AJ13" s="12">
        <f t="shared" si="6"/>
        <v>51</v>
      </c>
      <c r="AK13" s="13">
        <f t="shared" si="7"/>
        <v>50.75</v>
      </c>
      <c r="AL13" s="11">
        <v>0</v>
      </c>
      <c r="AM13" s="11">
        <v>0</v>
      </c>
      <c r="AN13" s="11">
        <v>65</v>
      </c>
      <c r="AO13" s="11">
        <v>11</v>
      </c>
      <c r="AP13" s="11">
        <v>2</v>
      </c>
      <c r="AQ13" s="11">
        <v>0</v>
      </c>
      <c r="AR13" s="11">
        <v>3</v>
      </c>
      <c r="AS13" s="12">
        <f t="shared" si="8"/>
        <v>81</v>
      </c>
      <c r="AT13" s="13">
        <f t="shared" si="9"/>
        <v>83.5</v>
      </c>
      <c r="AU13" s="11">
        <v>0</v>
      </c>
      <c r="AV13" s="11">
        <v>0</v>
      </c>
      <c r="AW13" s="11">
        <v>2</v>
      </c>
      <c r="AX13" s="11">
        <v>0</v>
      </c>
      <c r="AY13" s="11">
        <v>0</v>
      </c>
      <c r="AZ13" s="11">
        <v>0</v>
      </c>
      <c r="BA13" s="11">
        <v>0</v>
      </c>
      <c r="BB13" s="12">
        <f t="shared" si="10"/>
        <v>2</v>
      </c>
      <c r="BC13" s="13">
        <f t="shared" si="11"/>
        <v>2</v>
      </c>
      <c r="BD13" s="11">
        <v>2</v>
      </c>
      <c r="BE13" s="11">
        <v>1</v>
      </c>
      <c r="BF13" s="11">
        <v>55</v>
      </c>
      <c r="BG13" s="11">
        <v>7</v>
      </c>
      <c r="BH13" s="11">
        <v>1</v>
      </c>
      <c r="BI13" s="11">
        <v>0</v>
      </c>
      <c r="BJ13" s="11">
        <v>1</v>
      </c>
      <c r="BK13" s="12">
        <f t="shared" si="12"/>
        <v>67</v>
      </c>
      <c r="BL13" s="13">
        <f t="shared" si="13"/>
        <v>65.650000000000006</v>
      </c>
      <c r="BM13" s="11">
        <v>0</v>
      </c>
      <c r="BN13" s="11">
        <v>0</v>
      </c>
      <c r="BO13" s="11">
        <v>65</v>
      </c>
      <c r="BP13" s="11">
        <v>11</v>
      </c>
      <c r="BQ13" s="11">
        <v>0</v>
      </c>
      <c r="BR13" s="11">
        <v>0</v>
      </c>
      <c r="BS13" s="11">
        <v>3</v>
      </c>
      <c r="BT13" s="12">
        <f t="shared" si="14"/>
        <v>79</v>
      </c>
      <c r="BU13" s="13">
        <f t="shared" si="15"/>
        <v>82</v>
      </c>
      <c r="BV13" s="11">
        <v>0</v>
      </c>
      <c r="BW13" s="11">
        <v>0</v>
      </c>
      <c r="BX13" s="11">
        <v>1</v>
      </c>
      <c r="BY13" s="11">
        <v>0</v>
      </c>
      <c r="BZ13" s="11">
        <v>0</v>
      </c>
      <c r="CA13" s="11">
        <v>0</v>
      </c>
      <c r="CB13" s="11">
        <v>0</v>
      </c>
      <c r="CC13" s="12">
        <f t="shared" si="16"/>
        <v>1</v>
      </c>
      <c r="CD13" s="13">
        <f t="shared" si="17"/>
        <v>1</v>
      </c>
      <c r="CE13" s="11">
        <v>3</v>
      </c>
      <c r="CF13" s="11">
        <v>0</v>
      </c>
      <c r="CG13" s="11">
        <v>1</v>
      </c>
      <c r="CH13" s="11">
        <v>0</v>
      </c>
      <c r="CI13" s="11">
        <v>0</v>
      </c>
      <c r="CJ13" s="11">
        <v>0</v>
      </c>
      <c r="CK13" s="11">
        <v>0</v>
      </c>
      <c r="CL13" s="12">
        <f t="shared" si="18"/>
        <v>4</v>
      </c>
      <c r="CM13" s="13">
        <f t="shared" si="19"/>
        <v>1.6</v>
      </c>
      <c r="CN13" s="11">
        <v>3</v>
      </c>
      <c r="CO13" s="11">
        <v>0</v>
      </c>
      <c r="CP13" s="11">
        <v>1</v>
      </c>
      <c r="CQ13" s="11">
        <v>0</v>
      </c>
      <c r="CR13" s="11">
        <v>0</v>
      </c>
      <c r="CS13" s="11">
        <v>0</v>
      </c>
      <c r="CT13" s="11">
        <v>0</v>
      </c>
      <c r="CU13" s="12">
        <f t="shared" si="20"/>
        <v>4</v>
      </c>
      <c r="CV13" s="13">
        <f t="shared" si="21"/>
        <v>1.6</v>
      </c>
      <c r="CW13" s="11">
        <v>0</v>
      </c>
      <c r="CX13" s="11">
        <v>0</v>
      </c>
      <c r="CY13" s="11">
        <v>1</v>
      </c>
      <c r="CZ13" s="11">
        <v>0</v>
      </c>
      <c r="DA13" s="11">
        <v>0</v>
      </c>
      <c r="DB13" s="11">
        <v>0</v>
      </c>
      <c r="DC13" s="11">
        <v>0</v>
      </c>
      <c r="DD13" s="12">
        <f t="shared" si="22"/>
        <v>1</v>
      </c>
      <c r="DE13" s="13">
        <f t="shared" si="23"/>
        <v>1</v>
      </c>
    </row>
    <row r="14" spans="1:109" x14ac:dyDescent="0.35">
      <c r="A14" s="14" t="s">
        <v>21</v>
      </c>
      <c r="B14" s="18">
        <f>SUM(B10:B13)</f>
        <v>0</v>
      </c>
      <c r="C14" s="18">
        <f t="shared" ref="C14:H14" si="24">SUM(C10:C13)</f>
        <v>0</v>
      </c>
      <c r="D14" s="18">
        <f t="shared" si="24"/>
        <v>162</v>
      </c>
      <c r="E14" s="18">
        <f t="shared" si="24"/>
        <v>16</v>
      </c>
      <c r="F14" s="18">
        <f t="shared" si="24"/>
        <v>3</v>
      </c>
      <c r="G14" s="18">
        <f t="shared" si="24"/>
        <v>0</v>
      </c>
      <c r="H14" s="18">
        <f t="shared" si="24"/>
        <v>0</v>
      </c>
      <c r="I14" s="16">
        <f t="shared" ref="I14" si="25">SUM(I10:I13)</f>
        <v>181</v>
      </c>
      <c r="J14" s="17">
        <f>SUM(J10:J13)</f>
        <v>180.25</v>
      </c>
      <c r="K14" s="18">
        <f>SUM(K10:K13)</f>
        <v>1</v>
      </c>
      <c r="L14" s="18">
        <f t="shared" ref="L14:Q14" si="26">SUM(L10:L13)</f>
        <v>0</v>
      </c>
      <c r="M14" s="18">
        <f t="shared" si="26"/>
        <v>139</v>
      </c>
      <c r="N14" s="18">
        <f t="shared" si="26"/>
        <v>12</v>
      </c>
      <c r="O14" s="18">
        <f t="shared" si="26"/>
        <v>6</v>
      </c>
      <c r="P14" s="18">
        <f t="shared" si="26"/>
        <v>3</v>
      </c>
      <c r="Q14" s="18">
        <f t="shared" si="26"/>
        <v>1</v>
      </c>
      <c r="R14" s="16">
        <f t="shared" ref="R14" si="27">SUM(R10:R13)</f>
        <v>162</v>
      </c>
      <c r="S14" s="17">
        <f>SUM(S10:S13)</f>
        <v>164.45</v>
      </c>
      <c r="T14" s="18">
        <f>SUM(T10:T13)</f>
        <v>0</v>
      </c>
      <c r="U14" s="18">
        <f t="shared" ref="U14:Z14" si="28">SUM(U10:U13)</f>
        <v>0</v>
      </c>
      <c r="V14" s="18">
        <f t="shared" si="28"/>
        <v>1</v>
      </c>
      <c r="W14" s="18">
        <f t="shared" si="28"/>
        <v>0</v>
      </c>
      <c r="X14" s="18">
        <f t="shared" si="28"/>
        <v>0</v>
      </c>
      <c r="Y14" s="18">
        <f t="shared" si="28"/>
        <v>0</v>
      </c>
      <c r="Z14" s="18">
        <f t="shared" si="28"/>
        <v>0</v>
      </c>
      <c r="AA14" s="16">
        <f t="shared" ref="AA14" si="29">SUM(AA10:AA13)</f>
        <v>1</v>
      </c>
      <c r="AB14" s="17">
        <f>SUM(AB10:AB13)</f>
        <v>1</v>
      </c>
      <c r="AC14" s="18">
        <f>SUM(AC10:AC13)</f>
        <v>0</v>
      </c>
      <c r="AD14" s="18">
        <f t="shared" ref="AD14:AI14" si="30">SUM(AD10:AD13)</f>
        <v>0</v>
      </c>
      <c r="AE14" s="18">
        <f t="shared" si="30"/>
        <v>106</v>
      </c>
      <c r="AF14" s="18">
        <f t="shared" si="30"/>
        <v>17</v>
      </c>
      <c r="AG14" s="18">
        <f t="shared" si="30"/>
        <v>4</v>
      </c>
      <c r="AH14" s="18">
        <f t="shared" si="30"/>
        <v>0</v>
      </c>
      <c r="AI14" s="18">
        <f t="shared" si="30"/>
        <v>3</v>
      </c>
      <c r="AJ14" s="16">
        <f t="shared" ref="AJ14" si="31">SUM(AJ10:AJ13)</f>
        <v>130</v>
      </c>
      <c r="AK14" s="17">
        <f>SUM(AK10:AK13)</f>
        <v>132</v>
      </c>
      <c r="AL14" s="18">
        <f>SUM(AL10:AL13)</f>
        <v>0</v>
      </c>
      <c r="AM14" s="18">
        <f t="shared" ref="AM14:AR14" si="32">SUM(AM10:AM13)</f>
        <v>0</v>
      </c>
      <c r="AN14" s="18">
        <f t="shared" si="32"/>
        <v>224</v>
      </c>
      <c r="AO14" s="18">
        <f t="shared" si="32"/>
        <v>41</v>
      </c>
      <c r="AP14" s="18">
        <f t="shared" si="32"/>
        <v>5</v>
      </c>
      <c r="AQ14" s="18">
        <f t="shared" si="32"/>
        <v>0</v>
      </c>
      <c r="AR14" s="18">
        <f t="shared" si="32"/>
        <v>10</v>
      </c>
      <c r="AS14" s="16">
        <f t="shared" ref="AS14" si="33">SUM(AS10:AS13)</f>
        <v>280</v>
      </c>
      <c r="AT14" s="17">
        <f>SUM(AT10:AT13)</f>
        <v>288.75</v>
      </c>
      <c r="AU14" s="18">
        <f>SUM(AU10:AU13)</f>
        <v>2</v>
      </c>
      <c r="AV14" s="18">
        <f t="shared" ref="AV14:BA14" si="34">SUM(AV10:AV13)</f>
        <v>0</v>
      </c>
      <c r="AW14" s="18">
        <f t="shared" si="34"/>
        <v>3</v>
      </c>
      <c r="AX14" s="18">
        <f t="shared" si="34"/>
        <v>0</v>
      </c>
      <c r="AY14" s="18">
        <f t="shared" si="34"/>
        <v>0</v>
      </c>
      <c r="AZ14" s="18">
        <f t="shared" si="34"/>
        <v>0</v>
      </c>
      <c r="BA14" s="18">
        <f t="shared" si="34"/>
        <v>0</v>
      </c>
      <c r="BB14" s="16">
        <f t="shared" ref="BB14" si="35">SUM(BB10:BB13)</f>
        <v>5</v>
      </c>
      <c r="BC14" s="17">
        <f>SUM(BC10:BC13)</f>
        <v>3.4</v>
      </c>
      <c r="BD14" s="18">
        <f>SUM(BD10:BD13)</f>
        <v>4</v>
      </c>
      <c r="BE14" s="18">
        <f t="shared" ref="BE14:BJ14" si="36">SUM(BE10:BE13)</f>
        <v>2</v>
      </c>
      <c r="BF14" s="18">
        <f t="shared" si="36"/>
        <v>174</v>
      </c>
      <c r="BG14" s="18">
        <f t="shared" si="36"/>
        <v>30</v>
      </c>
      <c r="BH14" s="18">
        <f t="shared" si="36"/>
        <v>3</v>
      </c>
      <c r="BI14" s="18">
        <f t="shared" si="36"/>
        <v>2</v>
      </c>
      <c r="BJ14" s="18">
        <f t="shared" si="36"/>
        <v>3</v>
      </c>
      <c r="BK14" s="16">
        <f t="shared" ref="BK14" si="37">SUM(BK10:BK13)</f>
        <v>218</v>
      </c>
      <c r="BL14" s="17">
        <f>SUM(BL10:BL13)</f>
        <v>218.55</v>
      </c>
      <c r="BM14" s="18">
        <f>SUM(BM10:BM13)</f>
        <v>0</v>
      </c>
      <c r="BN14" s="18">
        <f t="shared" ref="BN14:BS14" si="38">SUM(BN10:BN13)</f>
        <v>2</v>
      </c>
      <c r="BO14" s="18">
        <f t="shared" si="38"/>
        <v>244</v>
      </c>
      <c r="BP14" s="18">
        <f t="shared" si="38"/>
        <v>42</v>
      </c>
      <c r="BQ14" s="18">
        <f t="shared" si="38"/>
        <v>4</v>
      </c>
      <c r="BR14" s="18">
        <f t="shared" si="38"/>
        <v>0</v>
      </c>
      <c r="BS14" s="18">
        <f t="shared" si="38"/>
        <v>12</v>
      </c>
      <c r="BT14" s="16">
        <f t="shared" ref="BT14" si="39">SUM(BT10:BT13)</f>
        <v>304</v>
      </c>
      <c r="BU14" s="17">
        <f>SUM(BU10:BU13)</f>
        <v>314</v>
      </c>
      <c r="BV14" s="18">
        <f>SUM(BV10:BV13)</f>
        <v>0</v>
      </c>
      <c r="BW14" s="18">
        <f t="shared" ref="BW14:CB14" si="40">SUM(BW10:BW13)</f>
        <v>0</v>
      </c>
      <c r="BX14" s="18">
        <f t="shared" si="40"/>
        <v>3</v>
      </c>
      <c r="BY14" s="18">
        <f t="shared" si="40"/>
        <v>0</v>
      </c>
      <c r="BZ14" s="18">
        <f t="shared" si="40"/>
        <v>0</v>
      </c>
      <c r="CA14" s="18">
        <f t="shared" si="40"/>
        <v>0</v>
      </c>
      <c r="CB14" s="18">
        <f t="shared" si="40"/>
        <v>0</v>
      </c>
      <c r="CC14" s="16">
        <f t="shared" ref="CC14" si="41">SUM(CC10:CC13)</f>
        <v>3</v>
      </c>
      <c r="CD14" s="17">
        <f>SUM(CD10:CD13)</f>
        <v>3</v>
      </c>
      <c r="CE14" s="18">
        <f>SUM(CE10:CE13)</f>
        <v>3</v>
      </c>
      <c r="CF14" s="18">
        <f t="shared" ref="CF14:CK14" si="42">SUM(CF10:CF13)</f>
        <v>0</v>
      </c>
      <c r="CG14" s="18">
        <f t="shared" si="42"/>
        <v>3</v>
      </c>
      <c r="CH14" s="18">
        <f t="shared" si="42"/>
        <v>0</v>
      </c>
      <c r="CI14" s="18">
        <f t="shared" si="42"/>
        <v>0</v>
      </c>
      <c r="CJ14" s="18">
        <f t="shared" si="42"/>
        <v>0</v>
      </c>
      <c r="CK14" s="18">
        <f t="shared" si="42"/>
        <v>0</v>
      </c>
      <c r="CL14" s="16">
        <f t="shared" ref="CL14" si="43">SUM(CL10:CL13)</f>
        <v>6</v>
      </c>
      <c r="CM14" s="17">
        <f>SUM(CM10:CM13)</f>
        <v>3.6</v>
      </c>
      <c r="CN14" s="18">
        <f>SUM(CN10:CN13)</f>
        <v>6</v>
      </c>
      <c r="CO14" s="18">
        <f t="shared" ref="CO14:CT14" si="44">SUM(CO10:CO13)</f>
        <v>0</v>
      </c>
      <c r="CP14" s="18">
        <f t="shared" si="44"/>
        <v>4</v>
      </c>
      <c r="CQ14" s="18">
        <f t="shared" si="44"/>
        <v>0</v>
      </c>
      <c r="CR14" s="18">
        <f t="shared" si="44"/>
        <v>0</v>
      </c>
      <c r="CS14" s="18">
        <f t="shared" si="44"/>
        <v>0</v>
      </c>
      <c r="CT14" s="18">
        <f t="shared" si="44"/>
        <v>0</v>
      </c>
      <c r="CU14" s="16">
        <f t="shared" ref="CU14" si="45">SUM(CU10:CU13)</f>
        <v>10</v>
      </c>
      <c r="CV14" s="17">
        <f>SUM(CV10:CV13)</f>
        <v>5.1999999999999993</v>
      </c>
      <c r="CW14" s="18">
        <f>SUM(CW10:CW13)</f>
        <v>0</v>
      </c>
      <c r="CX14" s="18">
        <f t="shared" ref="CX14:DC14" si="46">SUM(CX10:CX13)</f>
        <v>0</v>
      </c>
      <c r="CY14" s="18">
        <f t="shared" si="46"/>
        <v>2</v>
      </c>
      <c r="CZ14" s="18">
        <f t="shared" si="46"/>
        <v>0</v>
      </c>
      <c r="DA14" s="18">
        <f t="shared" si="46"/>
        <v>0</v>
      </c>
      <c r="DB14" s="18">
        <f t="shared" si="46"/>
        <v>0</v>
      </c>
      <c r="DC14" s="18">
        <f t="shared" si="46"/>
        <v>0</v>
      </c>
      <c r="DD14" s="16">
        <f t="shared" ref="DD14" si="47">SUM(DD10:DD13)</f>
        <v>2</v>
      </c>
      <c r="DE14" s="17">
        <f>SUM(DE10:DE13)</f>
        <v>2</v>
      </c>
    </row>
    <row r="15" spans="1:109" x14ac:dyDescent="0.35">
      <c r="A15" s="10">
        <v>0.33333333333333331</v>
      </c>
      <c r="B15" s="11">
        <v>0</v>
      </c>
      <c r="C15" s="11">
        <v>0</v>
      </c>
      <c r="D15" s="11">
        <v>55</v>
      </c>
      <c r="E15" s="11">
        <v>4</v>
      </c>
      <c r="F15" s="11">
        <v>1</v>
      </c>
      <c r="G15" s="11">
        <v>0</v>
      </c>
      <c r="H15" s="11">
        <v>0</v>
      </c>
      <c r="I15" s="12">
        <f t="shared" ref="I15:I18" si="48">SUM(B15:H15)</f>
        <v>60</v>
      </c>
      <c r="J15" s="13">
        <f>(B15*0.2)+(C15*0.5)+D15+E15+(F15*0.75)+(G15*2.25)+(H15*2)</f>
        <v>59.75</v>
      </c>
      <c r="K15" s="11">
        <v>0</v>
      </c>
      <c r="L15" s="11">
        <v>0</v>
      </c>
      <c r="M15" s="11">
        <v>32</v>
      </c>
      <c r="N15" s="11">
        <v>3</v>
      </c>
      <c r="O15" s="11">
        <v>0</v>
      </c>
      <c r="P15" s="11">
        <v>1</v>
      </c>
      <c r="Q15" s="11">
        <v>0</v>
      </c>
      <c r="R15" s="12">
        <f t="shared" ref="R15:R18" si="49">SUM(K15:Q15)</f>
        <v>36</v>
      </c>
      <c r="S15" s="13">
        <f>(K15*0.2)+(L15*0.5)+M15+N15+(O15*0.75)+(P15*2.25)+(Q15*2)</f>
        <v>37.25</v>
      </c>
      <c r="T15" s="11">
        <v>0</v>
      </c>
      <c r="U15" s="11">
        <v>0</v>
      </c>
      <c r="V15" s="11">
        <v>1</v>
      </c>
      <c r="W15" s="11">
        <v>0</v>
      </c>
      <c r="X15" s="11">
        <v>0</v>
      </c>
      <c r="Y15" s="11">
        <v>0</v>
      </c>
      <c r="Z15" s="11">
        <v>0</v>
      </c>
      <c r="AA15" s="12">
        <f t="shared" ref="AA15:AA18" si="50">SUM(T15:Z15)</f>
        <v>1</v>
      </c>
      <c r="AB15" s="13">
        <f>(T15*0.2)+(U15*0.5)+V15+W15+(X15*0.75)+(Y15*2.25)+(Z15*2)</f>
        <v>1</v>
      </c>
      <c r="AC15" s="11">
        <v>0</v>
      </c>
      <c r="AD15" s="11">
        <v>0</v>
      </c>
      <c r="AE15" s="11">
        <v>55</v>
      </c>
      <c r="AF15" s="11">
        <v>3</v>
      </c>
      <c r="AG15" s="11">
        <v>1</v>
      </c>
      <c r="AH15" s="11">
        <v>0</v>
      </c>
      <c r="AI15" s="11">
        <v>1</v>
      </c>
      <c r="AJ15" s="12">
        <f t="shared" ref="AJ15:AJ18" si="51">SUM(AC15:AI15)</f>
        <v>60</v>
      </c>
      <c r="AK15" s="13">
        <f>(AC15*0.2)+(AD15*0.5)+AE15+AF15+(AG15*0.75)+(AH15*2.25)+(AI15*2)</f>
        <v>60.75</v>
      </c>
      <c r="AL15" s="11">
        <v>0</v>
      </c>
      <c r="AM15" s="11">
        <v>0</v>
      </c>
      <c r="AN15" s="11">
        <v>55</v>
      </c>
      <c r="AO15" s="11">
        <v>7</v>
      </c>
      <c r="AP15" s="11">
        <v>1</v>
      </c>
      <c r="AQ15" s="11">
        <v>0</v>
      </c>
      <c r="AR15" s="11">
        <v>3</v>
      </c>
      <c r="AS15" s="12">
        <f t="shared" ref="AS15:AS18" si="52">SUM(AL15:AR15)</f>
        <v>66</v>
      </c>
      <c r="AT15" s="13">
        <f>(AL15*0.2)+(AM15*0.5)+AN15+AO15+(AP15*0.75)+(AQ15*2.25)+(AR15*2)</f>
        <v>68.75</v>
      </c>
      <c r="AU15" s="11">
        <v>0</v>
      </c>
      <c r="AV15" s="11">
        <v>0</v>
      </c>
      <c r="AW15" s="11">
        <v>2</v>
      </c>
      <c r="AX15" s="11">
        <v>0</v>
      </c>
      <c r="AY15" s="11">
        <v>0</v>
      </c>
      <c r="AZ15" s="11">
        <v>0</v>
      </c>
      <c r="BA15" s="11">
        <v>0</v>
      </c>
      <c r="BB15" s="12">
        <f t="shared" ref="BB15:BB18" si="53">SUM(AU15:BA15)</f>
        <v>2</v>
      </c>
      <c r="BC15" s="13">
        <f>(AU15*0.2)+(AV15*0.5)+AW15+AX15+(AY15*0.75)+(AZ15*2.25)+(BA15*2)</f>
        <v>2</v>
      </c>
      <c r="BD15" s="11">
        <v>0</v>
      </c>
      <c r="BE15" s="11">
        <v>0</v>
      </c>
      <c r="BF15" s="11">
        <v>65</v>
      </c>
      <c r="BG15" s="11">
        <v>11</v>
      </c>
      <c r="BH15" s="11">
        <v>5</v>
      </c>
      <c r="BI15" s="11">
        <v>1</v>
      </c>
      <c r="BJ15" s="11">
        <v>1</v>
      </c>
      <c r="BK15" s="12">
        <f t="shared" ref="BK15:BK18" si="54">SUM(BD15:BJ15)</f>
        <v>83</v>
      </c>
      <c r="BL15" s="13">
        <f>(BD15*0.2)+(BE15*0.5)+BF15+BG15+(BH15*0.75)+(BI15*2.25)+(BJ15*2)</f>
        <v>84</v>
      </c>
      <c r="BM15" s="11">
        <v>0</v>
      </c>
      <c r="BN15" s="11">
        <v>0</v>
      </c>
      <c r="BO15" s="11">
        <v>59</v>
      </c>
      <c r="BP15" s="11">
        <v>13</v>
      </c>
      <c r="BQ15" s="11">
        <v>1</v>
      </c>
      <c r="BR15" s="11">
        <v>0</v>
      </c>
      <c r="BS15" s="11">
        <v>3</v>
      </c>
      <c r="BT15" s="12">
        <f t="shared" ref="BT15:BT18" si="55">SUM(BM15:BS15)</f>
        <v>76</v>
      </c>
      <c r="BU15" s="13">
        <f>(BM15*0.2)+(BN15*0.5)+BO15+BP15+(BQ15*0.75)+(BR15*2.25)+(BS15*2)</f>
        <v>78.75</v>
      </c>
      <c r="BV15" s="11">
        <v>0</v>
      </c>
      <c r="BW15" s="11">
        <v>0</v>
      </c>
      <c r="BX15" s="11">
        <v>0</v>
      </c>
      <c r="BY15" s="11">
        <v>0</v>
      </c>
      <c r="BZ15" s="11">
        <v>0</v>
      </c>
      <c r="CA15" s="11">
        <v>0</v>
      </c>
      <c r="CB15" s="11">
        <v>0</v>
      </c>
      <c r="CC15" s="12">
        <f t="shared" ref="CC15:CC18" si="56">SUM(BV15:CB15)</f>
        <v>0</v>
      </c>
      <c r="CD15" s="13">
        <f>(BV15*0.2)+(BW15*0.5)+BX15+BY15+(BZ15*0.75)+(CA15*2.25)+(CB15*2)</f>
        <v>0</v>
      </c>
      <c r="CE15" s="11">
        <v>1</v>
      </c>
      <c r="CF15" s="11">
        <v>0</v>
      </c>
      <c r="CG15" s="11">
        <v>1</v>
      </c>
      <c r="CH15" s="11">
        <v>0</v>
      </c>
      <c r="CI15" s="11">
        <v>0</v>
      </c>
      <c r="CJ15" s="11">
        <v>0</v>
      </c>
      <c r="CK15" s="11">
        <v>0</v>
      </c>
      <c r="CL15" s="12">
        <f t="shared" ref="CL15:CL18" si="57">SUM(CE15:CK15)</f>
        <v>2</v>
      </c>
      <c r="CM15" s="13">
        <f>(CE15*0.2)+(CF15*0.5)+CG15+CH15+(CI15*0.75)+(CJ15*2.25)+(CK15*2)</f>
        <v>1.2</v>
      </c>
      <c r="CN15" s="11">
        <v>0</v>
      </c>
      <c r="CO15" s="11">
        <v>0</v>
      </c>
      <c r="CP15" s="11">
        <v>2</v>
      </c>
      <c r="CQ15" s="11">
        <v>0</v>
      </c>
      <c r="CR15" s="11">
        <v>0</v>
      </c>
      <c r="CS15" s="11">
        <v>0</v>
      </c>
      <c r="CT15" s="11">
        <v>0</v>
      </c>
      <c r="CU15" s="12">
        <f t="shared" ref="CU15:CU18" si="58">SUM(CN15:CT15)</f>
        <v>2</v>
      </c>
      <c r="CV15" s="13">
        <f>(CN15*0.2)+(CO15*0.5)+CP15+CQ15+(CR15*0.75)+(CS15*2.25)+(CT15*2)</f>
        <v>2</v>
      </c>
      <c r="CW15" s="11">
        <v>1</v>
      </c>
      <c r="CX15" s="11">
        <v>0</v>
      </c>
      <c r="CY15" s="11">
        <v>1</v>
      </c>
      <c r="CZ15" s="11">
        <v>0</v>
      </c>
      <c r="DA15" s="11">
        <v>0</v>
      </c>
      <c r="DB15" s="11">
        <v>0</v>
      </c>
      <c r="DC15" s="11">
        <v>0</v>
      </c>
      <c r="DD15" s="12">
        <f t="shared" ref="DD15:DD18" si="59">SUM(CW15:DC15)</f>
        <v>2</v>
      </c>
      <c r="DE15" s="13">
        <f>(CW15*0.2)+(CX15*0.5)+CY15+CZ15+(DA15*0.75)+(DB15*2.25)+(DC15*2)</f>
        <v>1.2</v>
      </c>
    </row>
    <row r="16" spans="1:109" x14ac:dyDescent="0.35">
      <c r="A16" s="10">
        <v>0.34375</v>
      </c>
      <c r="B16" s="11">
        <v>0</v>
      </c>
      <c r="C16" s="11">
        <v>0</v>
      </c>
      <c r="D16" s="11">
        <v>52</v>
      </c>
      <c r="E16" s="11">
        <v>4</v>
      </c>
      <c r="F16" s="11">
        <v>1</v>
      </c>
      <c r="G16" s="11">
        <v>0</v>
      </c>
      <c r="H16" s="11">
        <v>0</v>
      </c>
      <c r="I16" s="12">
        <f t="shared" si="48"/>
        <v>57</v>
      </c>
      <c r="J16" s="13">
        <f t="shared" ref="J16:J18" si="60">(B16*0.2)+(C16*0.5)+D16+E16+(F16*0.75)+(G16*2.25)+(H16*2)</f>
        <v>56.75</v>
      </c>
      <c r="K16" s="11">
        <v>1</v>
      </c>
      <c r="L16" s="11">
        <v>0</v>
      </c>
      <c r="M16" s="11">
        <v>45</v>
      </c>
      <c r="N16" s="11">
        <v>4</v>
      </c>
      <c r="O16" s="11">
        <v>1</v>
      </c>
      <c r="P16" s="11">
        <v>1</v>
      </c>
      <c r="Q16" s="11">
        <v>0</v>
      </c>
      <c r="R16" s="12">
        <f t="shared" si="49"/>
        <v>52</v>
      </c>
      <c r="S16" s="13">
        <f t="shared" ref="S16:S18" si="61">(K16*0.2)+(L16*0.5)+M16+N16+(O16*0.75)+(P16*2.25)+(Q16*2)</f>
        <v>52.2</v>
      </c>
      <c r="T16" s="11">
        <v>0</v>
      </c>
      <c r="U16" s="11">
        <v>0</v>
      </c>
      <c r="V16" s="11">
        <v>1</v>
      </c>
      <c r="W16" s="11">
        <v>0</v>
      </c>
      <c r="X16" s="11">
        <v>0</v>
      </c>
      <c r="Y16" s="11">
        <v>0</v>
      </c>
      <c r="Z16" s="11">
        <v>0</v>
      </c>
      <c r="AA16" s="12">
        <f t="shared" si="50"/>
        <v>1</v>
      </c>
      <c r="AB16" s="13">
        <f t="shared" ref="AB16:AB18" si="62">(T16*0.2)+(U16*0.5)+V16+W16+(X16*0.75)+(Y16*2.25)+(Z16*2)</f>
        <v>1</v>
      </c>
      <c r="AC16" s="11">
        <v>0</v>
      </c>
      <c r="AD16" s="11">
        <v>0</v>
      </c>
      <c r="AE16" s="11">
        <v>59</v>
      </c>
      <c r="AF16" s="11">
        <v>6</v>
      </c>
      <c r="AG16" s="11">
        <v>1</v>
      </c>
      <c r="AH16" s="11">
        <v>0</v>
      </c>
      <c r="AI16" s="11">
        <v>0</v>
      </c>
      <c r="AJ16" s="12">
        <f t="shared" si="51"/>
        <v>66</v>
      </c>
      <c r="AK16" s="13">
        <f t="shared" ref="AK16:AK18" si="63">(AC16*0.2)+(AD16*0.5)+AE16+AF16+(AG16*0.75)+(AH16*2.25)+(AI16*2)</f>
        <v>65.75</v>
      </c>
      <c r="AL16" s="11">
        <v>1</v>
      </c>
      <c r="AM16" s="11">
        <v>0</v>
      </c>
      <c r="AN16" s="11">
        <v>59</v>
      </c>
      <c r="AO16" s="11">
        <v>8</v>
      </c>
      <c r="AP16" s="11">
        <v>1</v>
      </c>
      <c r="AQ16" s="11">
        <v>0</v>
      </c>
      <c r="AR16" s="11">
        <v>3</v>
      </c>
      <c r="AS16" s="12">
        <f t="shared" si="52"/>
        <v>72</v>
      </c>
      <c r="AT16" s="13">
        <f t="shared" ref="AT16:AT18" si="64">(AL16*0.2)+(AM16*0.5)+AN16+AO16+(AP16*0.75)+(AQ16*2.25)+(AR16*2)</f>
        <v>73.95</v>
      </c>
      <c r="AU16" s="11">
        <v>1</v>
      </c>
      <c r="AV16" s="11">
        <v>0</v>
      </c>
      <c r="AW16" s="11">
        <v>2</v>
      </c>
      <c r="AX16" s="11">
        <v>0</v>
      </c>
      <c r="AY16" s="11">
        <v>0</v>
      </c>
      <c r="AZ16" s="11">
        <v>0</v>
      </c>
      <c r="BA16" s="11">
        <v>0</v>
      </c>
      <c r="BB16" s="12">
        <f t="shared" si="53"/>
        <v>3</v>
      </c>
      <c r="BC16" s="13">
        <f t="shared" ref="BC16:BC18" si="65">(AU16*0.2)+(AV16*0.5)+AW16+AX16+(AY16*0.75)+(AZ16*2.25)+(BA16*2)</f>
        <v>2.2000000000000002</v>
      </c>
      <c r="BD16" s="11">
        <v>0</v>
      </c>
      <c r="BE16" s="11">
        <v>0</v>
      </c>
      <c r="BF16" s="11">
        <v>77</v>
      </c>
      <c r="BG16" s="11">
        <v>12</v>
      </c>
      <c r="BH16" s="11">
        <v>3</v>
      </c>
      <c r="BI16" s="11">
        <v>1</v>
      </c>
      <c r="BJ16" s="11">
        <v>0</v>
      </c>
      <c r="BK16" s="12">
        <f t="shared" si="54"/>
        <v>93</v>
      </c>
      <c r="BL16" s="13">
        <f t="shared" ref="BL16:BL18" si="66">(BD16*0.2)+(BE16*0.5)+BF16+BG16+(BH16*0.75)+(BI16*2.25)+(BJ16*2)</f>
        <v>93.5</v>
      </c>
      <c r="BM16" s="11">
        <v>0</v>
      </c>
      <c r="BN16" s="11">
        <v>0</v>
      </c>
      <c r="BO16" s="11">
        <v>45</v>
      </c>
      <c r="BP16" s="11">
        <v>12</v>
      </c>
      <c r="BQ16" s="11">
        <v>1</v>
      </c>
      <c r="BR16" s="11">
        <v>0</v>
      </c>
      <c r="BS16" s="11">
        <v>3</v>
      </c>
      <c r="BT16" s="12">
        <f t="shared" si="55"/>
        <v>61</v>
      </c>
      <c r="BU16" s="13">
        <f t="shared" ref="BU16:BU18" si="67">(BM16*0.2)+(BN16*0.5)+BO16+BP16+(BQ16*0.75)+(BR16*2.25)+(BS16*2)</f>
        <v>63.75</v>
      </c>
      <c r="BV16" s="11">
        <v>0</v>
      </c>
      <c r="BW16" s="11">
        <v>0</v>
      </c>
      <c r="BX16" s="11">
        <v>1</v>
      </c>
      <c r="BY16" s="11">
        <v>0</v>
      </c>
      <c r="BZ16" s="11">
        <v>0</v>
      </c>
      <c r="CA16" s="11">
        <v>0</v>
      </c>
      <c r="CB16" s="11">
        <v>0</v>
      </c>
      <c r="CC16" s="12">
        <f t="shared" si="56"/>
        <v>1</v>
      </c>
      <c r="CD16" s="13">
        <f t="shared" ref="CD16:CD18" si="68">(BV16*0.2)+(BW16*0.5)+BX16+BY16+(BZ16*0.75)+(CA16*2.25)+(CB16*2)</f>
        <v>1</v>
      </c>
      <c r="CE16" s="11">
        <v>1</v>
      </c>
      <c r="CF16" s="11"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2">
        <f t="shared" si="57"/>
        <v>1</v>
      </c>
      <c r="CM16" s="13">
        <f t="shared" ref="CM16:CM18" si="69">(CE16*0.2)+(CF16*0.5)+CG16+CH16+(CI16*0.75)+(CJ16*2.25)+(CK16*2)</f>
        <v>0.2</v>
      </c>
      <c r="CN16" s="11">
        <v>1</v>
      </c>
      <c r="CO16" s="11">
        <v>0</v>
      </c>
      <c r="CP16" s="11">
        <v>1</v>
      </c>
      <c r="CQ16" s="11">
        <v>0</v>
      </c>
      <c r="CR16" s="11">
        <v>0</v>
      </c>
      <c r="CS16" s="11">
        <v>0</v>
      </c>
      <c r="CT16" s="11">
        <v>0</v>
      </c>
      <c r="CU16" s="12">
        <f t="shared" si="58"/>
        <v>2</v>
      </c>
      <c r="CV16" s="13">
        <f t="shared" ref="CV16:CV18" si="70">(CN16*0.2)+(CO16*0.5)+CP16+CQ16+(CR16*0.75)+(CS16*2.25)+(CT16*2)</f>
        <v>1.2</v>
      </c>
      <c r="CW16" s="11">
        <v>0</v>
      </c>
      <c r="CX16" s="11">
        <v>0</v>
      </c>
      <c r="CY16" s="11">
        <v>1</v>
      </c>
      <c r="CZ16" s="11">
        <v>0</v>
      </c>
      <c r="DA16" s="11">
        <v>0</v>
      </c>
      <c r="DB16" s="11">
        <v>0</v>
      </c>
      <c r="DC16" s="11">
        <v>0</v>
      </c>
      <c r="DD16" s="12">
        <f t="shared" si="59"/>
        <v>1</v>
      </c>
      <c r="DE16" s="13">
        <f t="shared" ref="DE16:DE18" si="71">(CW16*0.2)+(CX16*0.5)+CY16+CZ16+(DA16*0.75)+(DB16*2.25)+(DC16*2)</f>
        <v>1</v>
      </c>
    </row>
    <row r="17" spans="1:109" x14ac:dyDescent="0.35">
      <c r="A17" s="10">
        <v>0.35416666666666669</v>
      </c>
      <c r="B17" s="11">
        <v>1</v>
      </c>
      <c r="C17" s="11">
        <v>0</v>
      </c>
      <c r="D17" s="11">
        <v>71</v>
      </c>
      <c r="E17" s="11">
        <v>4</v>
      </c>
      <c r="F17" s="11">
        <v>1</v>
      </c>
      <c r="G17" s="11">
        <v>0</v>
      </c>
      <c r="H17" s="11">
        <v>0</v>
      </c>
      <c r="I17" s="12">
        <f t="shared" si="48"/>
        <v>77</v>
      </c>
      <c r="J17" s="13">
        <f t="shared" si="60"/>
        <v>75.95</v>
      </c>
      <c r="K17" s="11">
        <v>2</v>
      </c>
      <c r="L17" s="11">
        <v>0</v>
      </c>
      <c r="M17" s="11">
        <v>49</v>
      </c>
      <c r="N17" s="11">
        <v>5</v>
      </c>
      <c r="O17" s="11">
        <v>1</v>
      </c>
      <c r="P17" s="11">
        <v>1</v>
      </c>
      <c r="Q17" s="11">
        <v>0</v>
      </c>
      <c r="R17" s="12">
        <f t="shared" si="49"/>
        <v>58</v>
      </c>
      <c r="S17" s="13">
        <f t="shared" si="61"/>
        <v>57.4</v>
      </c>
      <c r="T17" s="11">
        <v>0</v>
      </c>
      <c r="U17" s="11">
        <v>0</v>
      </c>
      <c r="V17" s="11">
        <v>1</v>
      </c>
      <c r="W17" s="11">
        <v>0</v>
      </c>
      <c r="X17" s="11">
        <v>0</v>
      </c>
      <c r="Y17" s="11">
        <v>0</v>
      </c>
      <c r="Z17" s="11">
        <v>0</v>
      </c>
      <c r="AA17" s="12">
        <f t="shared" si="50"/>
        <v>1</v>
      </c>
      <c r="AB17" s="13">
        <f t="shared" si="62"/>
        <v>1</v>
      </c>
      <c r="AC17" s="11">
        <v>0</v>
      </c>
      <c r="AD17" s="11">
        <v>0</v>
      </c>
      <c r="AE17" s="11">
        <v>35</v>
      </c>
      <c r="AF17" s="11">
        <v>5</v>
      </c>
      <c r="AG17" s="11">
        <v>1</v>
      </c>
      <c r="AH17" s="11">
        <v>0</v>
      </c>
      <c r="AI17" s="11">
        <v>0</v>
      </c>
      <c r="AJ17" s="12">
        <f t="shared" si="51"/>
        <v>41</v>
      </c>
      <c r="AK17" s="13">
        <f t="shared" si="63"/>
        <v>40.75</v>
      </c>
      <c r="AL17" s="11">
        <v>0</v>
      </c>
      <c r="AM17" s="11">
        <v>0</v>
      </c>
      <c r="AN17" s="11">
        <v>59</v>
      </c>
      <c r="AO17" s="11">
        <v>4</v>
      </c>
      <c r="AP17" s="11">
        <v>1</v>
      </c>
      <c r="AQ17" s="11">
        <v>0</v>
      </c>
      <c r="AR17" s="11">
        <v>3</v>
      </c>
      <c r="AS17" s="12">
        <f t="shared" si="52"/>
        <v>67</v>
      </c>
      <c r="AT17" s="13">
        <f t="shared" si="64"/>
        <v>69.75</v>
      </c>
      <c r="AU17" s="11">
        <v>1</v>
      </c>
      <c r="AV17" s="11">
        <v>0</v>
      </c>
      <c r="AW17" s="11">
        <v>2</v>
      </c>
      <c r="AX17" s="11">
        <v>0</v>
      </c>
      <c r="AY17" s="11">
        <v>0</v>
      </c>
      <c r="AZ17" s="11">
        <v>0</v>
      </c>
      <c r="BA17" s="11">
        <v>0</v>
      </c>
      <c r="BB17" s="12">
        <f t="shared" si="53"/>
        <v>3</v>
      </c>
      <c r="BC17" s="13">
        <f t="shared" si="65"/>
        <v>2.2000000000000002</v>
      </c>
      <c r="BD17" s="11">
        <v>0</v>
      </c>
      <c r="BE17" s="11">
        <v>0</v>
      </c>
      <c r="BF17" s="11">
        <v>79</v>
      </c>
      <c r="BG17" s="11">
        <v>12</v>
      </c>
      <c r="BH17" s="11">
        <v>2</v>
      </c>
      <c r="BI17" s="11">
        <v>2</v>
      </c>
      <c r="BJ17" s="11">
        <v>1</v>
      </c>
      <c r="BK17" s="12">
        <f t="shared" si="54"/>
        <v>96</v>
      </c>
      <c r="BL17" s="13">
        <f t="shared" si="66"/>
        <v>99</v>
      </c>
      <c r="BM17" s="11">
        <v>0</v>
      </c>
      <c r="BN17" s="11">
        <v>0</v>
      </c>
      <c r="BO17" s="11">
        <v>59</v>
      </c>
      <c r="BP17" s="11">
        <v>11</v>
      </c>
      <c r="BQ17" s="11">
        <v>1</v>
      </c>
      <c r="BR17" s="11">
        <v>0</v>
      </c>
      <c r="BS17" s="11">
        <v>3</v>
      </c>
      <c r="BT17" s="12">
        <f t="shared" si="55"/>
        <v>74</v>
      </c>
      <c r="BU17" s="13">
        <f t="shared" si="67"/>
        <v>76.75</v>
      </c>
      <c r="BV17" s="11">
        <v>0</v>
      </c>
      <c r="BW17" s="11">
        <v>0</v>
      </c>
      <c r="BX17" s="11">
        <v>1</v>
      </c>
      <c r="BY17" s="11">
        <v>0</v>
      </c>
      <c r="BZ17" s="11">
        <v>0</v>
      </c>
      <c r="CA17" s="11">
        <v>0</v>
      </c>
      <c r="CB17" s="11">
        <v>0</v>
      </c>
      <c r="CC17" s="12">
        <f t="shared" si="56"/>
        <v>1</v>
      </c>
      <c r="CD17" s="13">
        <f t="shared" si="68"/>
        <v>1</v>
      </c>
      <c r="CE17" s="11">
        <v>2</v>
      </c>
      <c r="CF17" s="11"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2">
        <f t="shared" si="57"/>
        <v>2</v>
      </c>
      <c r="CM17" s="13">
        <f t="shared" si="69"/>
        <v>0.4</v>
      </c>
      <c r="CN17" s="11">
        <v>1</v>
      </c>
      <c r="CO17" s="11">
        <v>0</v>
      </c>
      <c r="CP17" s="11">
        <v>1</v>
      </c>
      <c r="CQ17" s="11">
        <v>0</v>
      </c>
      <c r="CR17" s="11">
        <v>0</v>
      </c>
      <c r="CS17" s="11">
        <v>0</v>
      </c>
      <c r="CT17" s="11">
        <v>0</v>
      </c>
      <c r="CU17" s="12">
        <f t="shared" si="58"/>
        <v>2</v>
      </c>
      <c r="CV17" s="13">
        <f t="shared" si="70"/>
        <v>1.2</v>
      </c>
      <c r="CW17" s="11">
        <v>0</v>
      </c>
      <c r="CX17" s="11">
        <v>0</v>
      </c>
      <c r="CY17" s="11">
        <v>1</v>
      </c>
      <c r="CZ17" s="11">
        <v>0</v>
      </c>
      <c r="DA17" s="11">
        <v>0</v>
      </c>
      <c r="DB17" s="11">
        <v>0</v>
      </c>
      <c r="DC17" s="11">
        <v>0</v>
      </c>
      <c r="DD17" s="12">
        <f t="shared" si="59"/>
        <v>1</v>
      </c>
      <c r="DE17" s="13">
        <f t="shared" si="71"/>
        <v>1</v>
      </c>
    </row>
    <row r="18" spans="1:109" x14ac:dyDescent="0.35">
      <c r="A18" s="10">
        <v>0.36458333333333331</v>
      </c>
      <c r="B18" s="11">
        <v>0</v>
      </c>
      <c r="C18" s="11">
        <v>0</v>
      </c>
      <c r="D18" s="11">
        <v>65</v>
      </c>
      <c r="E18" s="11">
        <v>7</v>
      </c>
      <c r="F18" s="11">
        <v>1</v>
      </c>
      <c r="G18" s="11">
        <v>0</v>
      </c>
      <c r="H18" s="11">
        <v>0</v>
      </c>
      <c r="I18" s="12">
        <f t="shared" si="48"/>
        <v>73</v>
      </c>
      <c r="J18" s="13">
        <f t="shared" si="60"/>
        <v>72.75</v>
      </c>
      <c r="K18" s="11">
        <v>0</v>
      </c>
      <c r="L18" s="11">
        <v>0</v>
      </c>
      <c r="M18" s="11">
        <v>48</v>
      </c>
      <c r="N18" s="11">
        <v>4</v>
      </c>
      <c r="O18" s="11">
        <v>2</v>
      </c>
      <c r="P18" s="11">
        <v>0</v>
      </c>
      <c r="Q18" s="11">
        <v>0</v>
      </c>
      <c r="R18" s="12">
        <f t="shared" si="49"/>
        <v>54</v>
      </c>
      <c r="S18" s="13">
        <f t="shared" si="61"/>
        <v>53.5</v>
      </c>
      <c r="T18" s="11">
        <v>0</v>
      </c>
      <c r="U18" s="11">
        <v>0</v>
      </c>
      <c r="V18" s="11">
        <v>1</v>
      </c>
      <c r="W18" s="11">
        <v>0</v>
      </c>
      <c r="X18" s="11">
        <v>0</v>
      </c>
      <c r="Y18" s="11">
        <v>0</v>
      </c>
      <c r="Z18" s="11">
        <v>0</v>
      </c>
      <c r="AA18" s="12">
        <f t="shared" si="50"/>
        <v>1</v>
      </c>
      <c r="AB18" s="13">
        <f t="shared" si="62"/>
        <v>1</v>
      </c>
      <c r="AC18" s="11">
        <v>0</v>
      </c>
      <c r="AD18" s="11">
        <v>0</v>
      </c>
      <c r="AE18" s="11">
        <v>35</v>
      </c>
      <c r="AF18" s="11">
        <v>5</v>
      </c>
      <c r="AG18" s="11">
        <v>1</v>
      </c>
      <c r="AH18" s="11">
        <v>0</v>
      </c>
      <c r="AI18" s="11">
        <v>0</v>
      </c>
      <c r="AJ18" s="12">
        <f t="shared" si="51"/>
        <v>41</v>
      </c>
      <c r="AK18" s="13">
        <f t="shared" si="63"/>
        <v>40.75</v>
      </c>
      <c r="AL18" s="11">
        <v>0</v>
      </c>
      <c r="AM18" s="11">
        <v>0</v>
      </c>
      <c r="AN18" s="11">
        <v>65</v>
      </c>
      <c r="AO18" s="11">
        <v>7</v>
      </c>
      <c r="AP18" s="11">
        <v>1</v>
      </c>
      <c r="AQ18" s="11">
        <v>0</v>
      </c>
      <c r="AR18" s="11">
        <v>1</v>
      </c>
      <c r="AS18" s="12">
        <f t="shared" si="52"/>
        <v>74</v>
      </c>
      <c r="AT18" s="13">
        <f t="shared" si="64"/>
        <v>74.75</v>
      </c>
      <c r="AU18" s="11">
        <v>1</v>
      </c>
      <c r="AV18" s="11">
        <v>0</v>
      </c>
      <c r="AW18" s="11">
        <v>2</v>
      </c>
      <c r="AX18" s="11">
        <v>0</v>
      </c>
      <c r="AY18" s="11">
        <v>0</v>
      </c>
      <c r="AZ18" s="11">
        <v>0</v>
      </c>
      <c r="BA18" s="11">
        <v>0</v>
      </c>
      <c r="BB18" s="12">
        <f t="shared" si="53"/>
        <v>3</v>
      </c>
      <c r="BC18" s="13">
        <f t="shared" si="65"/>
        <v>2.2000000000000002</v>
      </c>
      <c r="BD18" s="11">
        <v>0</v>
      </c>
      <c r="BE18" s="11">
        <v>0</v>
      </c>
      <c r="BF18" s="11">
        <v>79</v>
      </c>
      <c r="BG18" s="11">
        <v>12</v>
      </c>
      <c r="BH18" s="11">
        <v>3</v>
      </c>
      <c r="BI18" s="11">
        <v>0</v>
      </c>
      <c r="BJ18" s="11">
        <v>0</v>
      </c>
      <c r="BK18" s="12">
        <f t="shared" si="54"/>
        <v>94</v>
      </c>
      <c r="BL18" s="13">
        <f t="shared" si="66"/>
        <v>93.25</v>
      </c>
      <c r="BM18" s="11">
        <v>1</v>
      </c>
      <c r="BN18" s="11">
        <v>1</v>
      </c>
      <c r="BO18" s="11">
        <v>55</v>
      </c>
      <c r="BP18" s="11">
        <v>12</v>
      </c>
      <c r="BQ18" s="11">
        <v>2</v>
      </c>
      <c r="BR18" s="11">
        <v>0</v>
      </c>
      <c r="BS18" s="11">
        <v>1</v>
      </c>
      <c r="BT18" s="12">
        <f t="shared" si="55"/>
        <v>72</v>
      </c>
      <c r="BU18" s="13">
        <f t="shared" si="67"/>
        <v>71.2</v>
      </c>
      <c r="BV18" s="11">
        <v>0</v>
      </c>
      <c r="BW18" s="11">
        <v>0</v>
      </c>
      <c r="BX18" s="11">
        <v>0</v>
      </c>
      <c r="BY18" s="11">
        <v>0</v>
      </c>
      <c r="BZ18" s="11">
        <v>0</v>
      </c>
      <c r="CA18" s="11">
        <v>0</v>
      </c>
      <c r="CB18" s="11">
        <v>0</v>
      </c>
      <c r="CC18" s="12">
        <f t="shared" si="56"/>
        <v>0</v>
      </c>
      <c r="CD18" s="13">
        <f t="shared" si="68"/>
        <v>0</v>
      </c>
      <c r="CE18" s="11">
        <v>1</v>
      </c>
      <c r="CF18" s="11"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2">
        <f t="shared" si="57"/>
        <v>1</v>
      </c>
      <c r="CM18" s="13">
        <f t="shared" si="69"/>
        <v>0.2</v>
      </c>
      <c r="CN18" s="11">
        <v>0</v>
      </c>
      <c r="CO18" s="11">
        <v>0</v>
      </c>
      <c r="CP18" s="11">
        <v>1</v>
      </c>
      <c r="CQ18" s="11">
        <v>0</v>
      </c>
      <c r="CR18" s="11">
        <v>0</v>
      </c>
      <c r="CS18" s="11">
        <v>0</v>
      </c>
      <c r="CT18" s="11">
        <v>0</v>
      </c>
      <c r="CU18" s="12">
        <f t="shared" si="58"/>
        <v>1</v>
      </c>
      <c r="CV18" s="13">
        <f t="shared" si="70"/>
        <v>1</v>
      </c>
      <c r="CW18" s="11">
        <v>0</v>
      </c>
      <c r="CX18" s="11">
        <v>0</v>
      </c>
      <c r="CY18" s="11">
        <v>1</v>
      </c>
      <c r="CZ18" s="11">
        <v>0</v>
      </c>
      <c r="DA18" s="11">
        <v>0</v>
      </c>
      <c r="DB18" s="11">
        <v>0</v>
      </c>
      <c r="DC18" s="11">
        <v>0</v>
      </c>
      <c r="DD18" s="12">
        <f t="shared" si="59"/>
        <v>1</v>
      </c>
      <c r="DE18" s="13">
        <f t="shared" si="71"/>
        <v>1</v>
      </c>
    </row>
    <row r="19" spans="1:109" x14ac:dyDescent="0.35">
      <c r="A19" s="14" t="s">
        <v>21</v>
      </c>
      <c r="B19" s="18">
        <f>SUM(B15:B18)</f>
        <v>1</v>
      </c>
      <c r="C19" s="18">
        <f t="shared" ref="C19:I19" si="72">SUM(C15:C18)</f>
        <v>0</v>
      </c>
      <c r="D19" s="18">
        <f t="shared" si="72"/>
        <v>243</v>
      </c>
      <c r="E19" s="18">
        <f t="shared" si="72"/>
        <v>19</v>
      </c>
      <c r="F19" s="18">
        <f t="shared" si="72"/>
        <v>4</v>
      </c>
      <c r="G19" s="18">
        <f t="shared" si="72"/>
        <v>0</v>
      </c>
      <c r="H19" s="18">
        <f t="shared" si="72"/>
        <v>0</v>
      </c>
      <c r="I19" s="16">
        <f t="shared" si="72"/>
        <v>267</v>
      </c>
      <c r="J19" s="17">
        <f>SUM(J15:J18)</f>
        <v>265.2</v>
      </c>
      <c r="K19" s="18">
        <f>SUM(K15:K18)</f>
        <v>3</v>
      </c>
      <c r="L19" s="18">
        <f t="shared" ref="L19:R19" si="73">SUM(L15:L18)</f>
        <v>0</v>
      </c>
      <c r="M19" s="18">
        <f t="shared" si="73"/>
        <v>174</v>
      </c>
      <c r="N19" s="18">
        <f t="shared" si="73"/>
        <v>16</v>
      </c>
      <c r="O19" s="18">
        <f t="shared" si="73"/>
        <v>4</v>
      </c>
      <c r="P19" s="18">
        <f t="shared" si="73"/>
        <v>3</v>
      </c>
      <c r="Q19" s="18">
        <f t="shared" si="73"/>
        <v>0</v>
      </c>
      <c r="R19" s="16">
        <f t="shared" si="73"/>
        <v>200</v>
      </c>
      <c r="S19" s="17">
        <f>SUM(S15:S18)</f>
        <v>200.35</v>
      </c>
      <c r="T19" s="18">
        <f>SUM(T15:T18)</f>
        <v>0</v>
      </c>
      <c r="U19" s="18">
        <f t="shared" ref="U19:AA19" si="74">SUM(U15:U18)</f>
        <v>0</v>
      </c>
      <c r="V19" s="18">
        <f t="shared" si="74"/>
        <v>4</v>
      </c>
      <c r="W19" s="18">
        <f t="shared" si="74"/>
        <v>0</v>
      </c>
      <c r="X19" s="18">
        <f t="shared" si="74"/>
        <v>0</v>
      </c>
      <c r="Y19" s="18">
        <f t="shared" si="74"/>
        <v>0</v>
      </c>
      <c r="Z19" s="18">
        <f t="shared" si="74"/>
        <v>0</v>
      </c>
      <c r="AA19" s="16">
        <f t="shared" si="74"/>
        <v>4</v>
      </c>
      <c r="AB19" s="17">
        <f>SUM(AB15:AB18)</f>
        <v>4</v>
      </c>
      <c r="AC19" s="18">
        <f>SUM(AC15:AC18)</f>
        <v>0</v>
      </c>
      <c r="AD19" s="18">
        <f t="shared" ref="AD19:AJ19" si="75">SUM(AD15:AD18)</f>
        <v>0</v>
      </c>
      <c r="AE19" s="18">
        <f t="shared" si="75"/>
        <v>184</v>
      </c>
      <c r="AF19" s="18">
        <f t="shared" si="75"/>
        <v>19</v>
      </c>
      <c r="AG19" s="18">
        <f t="shared" si="75"/>
        <v>4</v>
      </c>
      <c r="AH19" s="18">
        <f t="shared" si="75"/>
        <v>0</v>
      </c>
      <c r="AI19" s="18">
        <f t="shared" si="75"/>
        <v>1</v>
      </c>
      <c r="AJ19" s="16">
        <f t="shared" si="75"/>
        <v>208</v>
      </c>
      <c r="AK19" s="17">
        <f>SUM(AK15:AK18)</f>
        <v>208</v>
      </c>
      <c r="AL19" s="18">
        <f>SUM(AL15:AL18)</f>
        <v>1</v>
      </c>
      <c r="AM19" s="18">
        <f t="shared" ref="AM19:AS19" si="76">SUM(AM15:AM18)</f>
        <v>0</v>
      </c>
      <c r="AN19" s="18">
        <f t="shared" si="76"/>
        <v>238</v>
      </c>
      <c r="AO19" s="18">
        <f t="shared" si="76"/>
        <v>26</v>
      </c>
      <c r="AP19" s="18">
        <f t="shared" si="76"/>
        <v>4</v>
      </c>
      <c r="AQ19" s="18">
        <f t="shared" si="76"/>
        <v>0</v>
      </c>
      <c r="AR19" s="18">
        <f t="shared" si="76"/>
        <v>10</v>
      </c>
      <c r="AS19" s="16">
        <f t="shared" si="76"/>
        <v>279</v>
      </c>
      <c r="AT19" s="17">
        <f>SUM(AT15:AT18)</f>
        <v>287.2</v>
      </c>
      <c r="AU19" s="18">
        <f>SUM(AU15:AU18)</f>
        <v>3</v>
      </c>
      <c r="AV19" s="18">
        <f t="shared" ref="AV19:BB19" si="77">SUM(AV15:AV18)</f>
        <v>0</v>
      </c>
      <c r="AW19" s="18">
        <f t="shared" si="77"/>
        <v>8</v>
      </c>
      <c r="AX19" s="18">
        <f t="shared" si="77"/>
        <v>0</v>
      </c>
      <c r="AY19" s="18">
        <f t="shared" si="77"/>
        <v>0</v>
      </c>
      <c r="AZ19" s="18">
        <f t="shared" si="77"/>
        <v>0</v>
      </c>
      <c r="BA19" s="18">
        <f t="shared" si="77"/>
        <v>0</v>
      </c>
      <c r="BB19" s="16">
        <f t="shared" si="77"/>
        <v>11</v>
      </c>
      <c r="BC19" s="17">
        <f>SUM(BC15:BC18)</f>
        <v>8.6000000000000014</v>
      </c>
      <c r="BD19" s="18">
        <f>SUM(BD15:BD18)</f>
        <v>0</v>
      </c>
      <c r="BE19" s="18">
        <f t="shared" ref="BE19:BK19" si="78">SUM(BE15:BE18)</f>
        <v>0</v>
      </c>
      <c r="BF19" s="18">
        <f t="shared" si="78"/>
        <v>300</v>
      </c>
      <c r="BG19" s="18">
        <f t="shared" si="78"/>
        <v>47</v>
      </c>
      <c r="BH19" s="18">
        <f t="shared" si="78"/>
        <v>13</v>
      </c>
      <c r="BI19" s="18">
        <f t="shared" si="78"/>
        <v>4</v>
      </c>
      <c r="BJ19" s="18">
        <f t="shared" si="78"/>
        <v>2</v>
      </c>
      <c r="BK19" s="16">
        <f t="shared" si="78"/>
        <v>366</v>
      </c>
      <c r="BL19" s="17">
        <f>SUM(BL15:BL18)</f>
        <v>369.75</v>
      </c>
      <c r="BM19" s="18">
        <f>SUM(BM15:BM18)</f>
        <v>1</v>
      </c>
      <c r="BN19" s="18">
        <f t="shared" ref="BN19:BT19" si="79">SUM(BN15:BN18)</f>
        <v>1</v>
      </c>
      <c r="BO19" s="18">
        <f t="shared" si="79"/>
        <v>218</v>
      </c>
      <c r="BP19" s="18">
        <f t="shared" si="79"/>
        <v>48</v>
      </c>
      <c r="BQ19" s="18">
        <f t="shared" si="79"/>
        <v>5</v>
      </c>
      <c r="BR19" s="18">
        <f t="shared" si="79"/>
        <v>0</v>
      </c>
      <c r="BS19" s="18">
        <f t="shared" si="79"/>
        <v>10</v>
      </c>
      <c r="BT19" s="16">
        <f t="shared" si="79"/>
        <v>283</v>
      </c>
      <c r="BU19" s="17">
        <f>SUM(BU15:BU18)</f>
        <v>290.45</v>
      </c>
      <c r="BV19" s="18">
        <f>SUM(BV15:BV18)</f>
        <v>0</v>
      </c>
      <c r="BW19" s="18">
        <f t="shared" ref="BW19:CC19" si="80">SUM(BW15:BW18)</f>
        <v>0</v>
      </c>
      <c r="BX19" s="18">
        <f t="shared" si="80"/>
        <v>2</v>
      </c>
      <c r="BY19" s="18">
        <f t="shared" si="80"/>
        <v>0</v>
      </c>
      <c r="BZ19" s="18">
        <f t="shared" si="80"/>
        <v>0</v>
      </c>
      <c r="CA19" s="18">
        <f t="shared" si="80"/>
        <v>0</v>
      </c>
      <c r="CB19" s="18">
        <f t="shared" si="80"/>
        <v>0</v>
      </c>
      <c r="CC19" s="16">
        <f t="shared" si="80"/>
        <v>2</v>
      </c>
      <c r="CD19" s="17">
        <f>SUM(CD15:CD18)</f>
        <v>2</v>
      </c>
      <c r="CE19" s="18">
        <f>SUM(CE15:CE18)</f>
        <v>5</v>
      </c>
      <c r="CF19" s="18">
        <f t="shared" ref="CF19:CL19" si="81">SUM(CF15:CF18)</f>
        <v>0</v>
      </c>
      <c r="CG19" s="18">
        <f t="shared" si="81"/>
        <v>1</v>
      </c>
      <c r="CH19" s="18">
        <f t="shared" si="81"/>
        <v>0</v>
      </c>
      <c r="CI19" s="18">
        <f t="shared" si="81"/>
        <v>0</v>
      </c>
      <c r="CJ19" s="18">
        <f t="shared" si="81"/>
        <v>0</v>
      </c>
      <c r="CK19" s="18">
        <f t="shared" si="81"/>
        <v>0</v>
      </c>
      <c r="CL19" s="16">
        <f t="shared" si="81"/>
        <v>6</v>
      </c>
      <c r="CM19" s="17">
        <f>SUM(CM15:CM18)</f>
        <v>1.9999999999999998</v>
      </c>
      <c r="CN19" s="18">
        <f>SUM(CN15:CN18)</f>
        <v>2</v>
      </c>
      <c r="CO19" s="18">
        <f t="shared" ref="CO19:CU19" si="82">SUM(CO15:CO18)</f>
        <v>0</v>
      </c>
      <c r="CP19" s="18">
        <f t="shared" si="82"/>
        <v>5</v>
      </c>
      <c r="CQ19" s="18">
        <f t="shared" si="82"/>
        <v>0</v>
      </c>
      <c r="CR19" s="18">
        <f t="shared" si="82"/>
        <v>0</v>
      </c>
      <c r="CS19" s="18">
        <f t="shared" si="82"/>
        <v>0</v>
      </c>
      <c r="CT19" s="18">
        <f t="shared" si="82"/>
        <v>0</v>
      </c>
      <c r="CU19" s="16">
        <f t="shared" si="82"/>
        <v>7</v>
      </c>
      <c r="CV19" s="17">
        <f>SUM(CV15:CV18)</f>
        <v>5.4</v>
      </c>
      <c r="CW19" s="18">
        <f>SUM(CW15:CW18)</f>
        <v>1</v>
      </c>
      <c r="CX19" s="18">
        <f t="shared" ref="CX19:DD19" si="83">SUM(CX15:CX18)</f>
        <v>0</v>
      </c>
      <c r="CY19" s="18">
        <f t="shared" si="83"/>
        <v>4</v>
      </c>
      <c r="CZ19" s="18">
        <f t="shared" si="83"/>
        <v>0</v>
      </c>
      <c r="DA19" s="18">
        <f t="shared" si="83"/>
        <v>0</v>
      </c>
      <c r="DB19" s="18">
        <f t="shared" si="83"/>
        <v>0</v>
      </c>
      <c r="DC19" s="18">
        <f t="shared" si="83"/>
        <v>0</v>
      </c>
      <c r="DD19" s="16">
        <f t="shared" si="83"/>
        <v>5</v>
      </c>
      <c r="DE19" s="17">
        <f>SUM(DE15:DE18)</f>
        <v>4.2</v>
      </c>
    </row>
    <row r="20" spans="1:109" x14ac:dyDescent="0.35">
      <c r="A20" s="10">
        <v>0.375</v>
      </c>
      <c r="B20" s="11">
        <v>0</v>
      </c>
      <c r="C20" s="11">
        <v>0</v>
      </c>
      <c r="D20" s="11">
        <v>63</v>
      </c>
      <c r="E20" s="11">
        <v>4</v>
      </c>
      <c r="F20" s="11">
        <v>0</v>
      </c>
      <c r="G20" s="11">
        <v>0</v>
      </c>
      <c r="H20" s="11">
        <v>0</v>
      </c>
      <c r="I20" s="12">
        <f t="shared" ref="I20:I23" si="84">SUM(B20:H20)</f>
        <v>67</v>
      </c>
      <c r="J20" s="13">
        <f>(B20*0.2)+(C20*0.5)+D20+E20+(F20*0.75)+(G20*2.25)+(H20*2)</f>
        <v>67</v>
      </c>
      <c r="K20" s="11">
        <v>0</v>
      </c>
      <c r="L20" s="11">
        <v>0</v>
      </c>
      <c r="M20" s="11">
        <v>45</v>
      </c>
      <c r="N20" s="11">
        <v>3</v>
      </c>
      <c r="O20" s="11">
        <v>1</v>
      </c>
      <c r="P20" s="11">
        <v>0</v>
      </c>
      <c r="Q20" s="11">
        <v>1</v>
      </c>
      <c r="R20" s="12">
        <f t="shared" ref="R20:R23" si="85">SUM(K20:Q20)</f>
        <v>50</v>
      </c>
      <c r="S20" s="13">
        <f>(K20*0.2)+(L20*0.5)+M20+N20+(O20*0.75)+(P20*2.25)+(Q20*2)</f>
        <v>50.75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2">
        <f t="shared" ref="AA20:AA23" si="86">SUM(T20:Z20)</f>
        <v>0</v>
      </c>
      <c r="AB20" s="13">
        <f>(T20*0.2)+(U20*0.5)+V20+W20+(X20*0.75)+(Y20*2.25)+(Z20*2)</f>
        <v>0</v>
      </c>
      <c r="AC20" s="11">
        <v>0</v>
      </c>
      <c r="AD20" s="11">
        <v>0</v>
      </c>
      <c r="AE20" s="11">
        <v>45</v>
      </c>
      <c r="AF20" s="11">
        <v>2</v>
      </c>
      <c r="AG20" s="11">
        <v>0</v>
      </c>
      <c r="AH20" s="11">
        <v>0</v>
      </c>
      <c r="AI20" s="11">
        <v>0</v>
      </c>
      <c r="AJ20" s="12">
        <f t="shared" ref="AJ20:AJ23" si="87">SUM(AC20:AI20)</f>
        <v>47</v>
      </c>
      <c r="AK20" s="13">
        <f>(AC20*0.2)+(AD20*0.5)+AE20+AF20+(AG20*0.75)+(AH20*2.25)+(AI20*2)</f>
        <v>47</v>
      </c>
      <c r="AL20" s="11">
        <v>2</v>
      </c>
      <c r="AM20" s="11">
        <v>1</v>
      </c>
      <c r="AN20" s="11">
        <v>65</v>
      </c>
      <c r="AO20" s="11">
        <v>5</v>
      </c>
      <c r="AP20" s="11">
        <v>1</v>
      </c>
      <c r="AQ20" s="11">
        <v>0</v>
      </c>
      <c r="AR20" s="11">
        <v>3</v>
      </c>
      <c r="AS20" s="12">
        <f t="shared" ref="AS20:AS23" si="88">SUM(AL20:AR20)</f>
        <v>77</v>
      </c>
      <c r="AT20" s="13">
        <f>(AL20*0.2)+(AM20*0.5)+AN20+AO20+(AP20*0.75)+(AQ20*2.25)+(AR20*2)</f>
        <v>77.650000000000006</v>
      </c>
      <c r="AU20" s="11">
        <v>0</v>
      </c>
      <c r="AV20" s="11">
        <v>0</v>
      </c>
      <c r="AW20" s="11">
        <v>1</v>
      </c>
      <c r="AX20" s="11">
        <v>0</v>
      </c>
      <c r="AY20" s="11">
        <v>0</v>
      </c>
      <c r="AZ20" s="11">
        <v>0</v>
      </c>
      <c r="BA20" s="11">
        <v>0</v>
      </c>
      <c r="BB20" s="12">
        <f t="shared" ref="BB20:BB23" si="89">SUM(AU20:BA20)</f>
        <v>1</v>
      </c>
      <c r="BC20" s="13">
        <f>(AU20*0.2)+(AV20*0.5)+AW20+AX20+(AY20*0.75)+(AZ20*2.25)+(BA20*2)</f>
        <v>1</v>
      </c>
      <c r="BD20" s="11">
        <v>0</v>
      </c>
      <c r="BE20" s="11">
        <v>0</v>
      </c>
      <c r="BF20" s="11">
        <v>65</v>
      </c>
      <c r="BG20" s="11">
        <v>11</v>
      </c>
      <c r="BH20" s="11">
        <v>1</v>
      </c>
      <c r="BI20" s="11">
        <v>0</v>
      </c>
      <c r="BJ20" s="11">
        <v>0</v>
      </c>
      <c r="BK20" s="12">
        <f t="shared" ref="BK20:BK23" si="90">SUM(BD20:BJ20)</f>
        <v>77</v>
      </c>
      <c r="BL20" s="13">
        <f>(BD20*0.2)+(BE20*0.5)+BF20+BG20+(BH20*0.75)+(BI20*2.25)+(BJ20*2)</f>
        <v>76.75</v>
      </c>
      <c r="BM20" s="11">
        <v>0</v>
      </c>
      <c r="BN20" s="11">
        <v>0</v>
      </c>
      <c r="BO20" s="11">
        <v>55</v>
      </c>
      <c r="BP20" s="11">
        <v>11</v>
      </c>
      <c r="BQ20" s="11">
        <v>0</v>
      </c>
      <c r="BR20" s="11">
        <v>0</v>
      </c>
      <c r="BS20" s="11">
        <v>3</v>
      </c>
      <c r="BT20" s="12">
        <f t="shared" ref="BT20:BT23" si="91">SUM(BM20:BS20)</f>
        <v>69</v>
      </c>
      <c r="BU20" s="13">
        <f>(BM20*0.2)+(BN20*0.5)+BO20+BP20+(BQ20*0.75)+(BR20*2.25)+(BS20*2)</f>
        <v>72</v>
      </c>
      <c r="BV20" s="11">
        <v>0</v>
      </c>
      <c r="BW20" s="11">
        <v>0</v>
      </c>
      <c r="BX20" s="11">
        <v>3</v>
      </c>
      <c r="BY20" s="11">
        <v>0</v>
      </c>
      <c r="BZ20" s="11">
        <v>0</v>
      </c>
      <c r="CA20" s="11">
        <v>0</v>
      </c>
      <c r="CB20" s="11">
        <v>0</v>
      </c>
      <c r="CC20" s="12">
        <f t="shared" ref="CC20:CC23" si="92">SUM(BV20:CB20)</f>
        <v>3</v>
      </c>
      <c r="CD20" s="13">
        <f>(BV20*0.2)+(BW20*0.5)+BX20+BY20+(BZ20*0.75)+(CA20*2.25)+(CB20*2)</f>
        <v>3</v>
      </c>
      <c r="CE20" s="11">
        <v>0</v>
      </c>
      <c r="CF20" s="11">
        <v>0</v>
      </c>
      <c r="CG20" s="11">
        <v>1</v>
      </c>
      <c r="CH20" s="11">
        <v>0</v>
      </c>
      <c r="CI20" s="11">
        <v>1</v>
      </c>
      <c r="CJ20" s="11">
        <v>0</v>
      </c>
      <c r="CK20" s="11">
        <v>0</v>
      </c>
      <c r="CL20" s="12">
        <f t="shared" ref="CL20:CL23" si="93">SUM(CE20:CK20)</f>
        <v>2</v>
      </c>
      <c r="CM20" s="13">
        <f>(CE20*0.2)+(CF20*0.5)+CG20+CH20+(CI20*0.75)+(CJ20*2.25)+(CK20*2)</f>
        <v>1.75</v>
      </c>
      <c r="CN20" s="11">
        <v>1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2">
        <f t="shared" ref="CU20:CU23" si="94">SUM(CN20:CT20)</f>
        <v>1</v>
      </c>
      <c r="CV20" s="13">
        <f>(CN20*0.2)+(CO20*0.5)+CP20+CQ20+(CR20*0.75)+(CS20*2.25)+(CT20*2)</f>
        <v>0.2</v>
      </c>
      <c r="CW20" s="11">
        <v>0</v>
      </c>
      <c r="CX20" s="11">
        <v>0</v>
      </c>
      <c r="CY20" s="11">
        <v>1</v>
      </c>
      <c r="CZ20" s="11">
        <v>0</v>
      </c>
      <c r="DA20" s="11">
        <v>0</v>
      </c>
      <c r="DB20" s="11">
        <v>0</v>
      </c>
      <c r="DC20" s="11">
        <v>0</v>
      </c>
      <c r="DD20" s="12">
        <f t="shared" ref="DD20:DD23" si="95">SUM(CW20:DC20)</f>
        <v>1</v>
      </c>
      <c r="DE20" s="13">
        <f>(CW20*0.2)+(CX20*0.5)+CY20+CZ20+(DA20*0.75)+(DB20*2.25)+(DC20*2)</f>
        <v>1</v>
      </c>
    </row>
    <row r="21" spans="1:109" x14ac:dyDescent="0.35">
      <c r="A21" s="10">
        <v>0.38541666666666669</v>
      </c>
      <c r="B21" s="11">
        <v>0</v>
      </c>
      <c r="C21" s="11">
        <v>0</v>
      </c>
      <c r="D21" s="11">
        <v>52</v>
      </c>
      <c r="E21" s="11">
        <v>4</v>
      </c>
      <c r="F21" s="11">
        <v>0</v>
      </c>
      <c r="G21" s="11">
        <v>0</v>
      </c>
      <c r="H21" s="11">
        <v>0</v>
      </c>
      <c r="I21" s="12">
        <f t="shared" si="84"/>
        <v>56</v>
      </c>
      <c r="J21" s="13">
        <f t="shared" ref="J21:J23" si="96">(B21*0.2)+(C21*0.5)+D21+E21+(F21*0.75)+(G21*2.25)+(H21*2)</f>
        <v>56</v>
      </c>
      <c r="K21" s="11">
        <v>1</v>
      </c>
      <c r="L21" s="11">
        <v>0</v>
      </c>
      <c r="M21" s="11">
        <v>45</v>
      </c>
      <c r="N21" s="11">
        <v>4</v>
      </c>
      <c r="O21" s="11">
        <v>0</v>
      </c>
      <c r="P21" s="11">
        <v>0</v>
      </c>
      <c r="Q21" s="11">
        <v>0</v>
      </c>
      <c r="R21" s="12">
        <f t="shared" si="85"/>
        <v>50</v>
      </c>
      <c r="S21" s="13">
        <f t="shared" ref="S21:S23" si="97">(K21*0.2)+(L21*0.5)+M21+N21+(O21*0.75)+(P21*2.25)+(Q21*2)</f>
        <v>49.2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2">
        <f t="shared" si="86"/>
        <v>0</v>
      </c>
      <c r="AB21" s="13">
        <f t="shared" ref="AB21:AB23" si="98">(T21*0.2)+(U21*0.5)+V21+W21+(X21*0.75)+(Y21*2.25)+(Z21*2)</f>
        <v>0</v>
      </c>
      <c r="AC21" s="11">
        <v>0</v>
      </c>
      <c r="AD21" s="11">
        <v>0</v>
      </c>
      <c r="AE21" s="11">
        <v>37</v>
      </c>
      <c r="AF21" s="11">
        <v>2</v>
      </c>
      <c r="AG21" s="11">
        <v>0</v>
      </c>
      <c r="AH21" s="11">
        <v>0</v>
      </c>
      <c r="AI21" s="11">
        <v>0</v>
      </c>
      <c r="AJ21" s="12">
        <f t="shared" si="87"/>
        <v>39</v>
      </c>
      <c r="AK21" s="13">
        <f t="shared" ref="AK21:AK23" si="99">(AC21*0.2)+(AD21*0.5)+AE21+AF21+(AG21*0.75)+(AH21*2.25)+(AI21*2)</f>
        <v>39</v>
      </c>
      <c r="AL21" s="11">
        <v>0</v>
      </c>
      <c r="AM21" s="11">
        <v>0</v>
      </c>
      <c r="AN21" s="11">
        <v>45</v>
      </c>
      <c r="AO21" s="11">
        <v>5</v>
      </c>
      <c r="AP21" s="11">
        <v>1</v>
      </c>
      <c r="AQ21" s="11">
        <v>0</v>
      </c>
      <c r="AR21" s="11">
        <v>3</v>
      </c>
      <c r="AS21" s="12">
        <f t="shared" si="88"/>
        <v>54</v>
      </c>
      <c r="AT21" s="13">
        <f t="shared" ref="AT21:AT23" si="100">(AL21*0.2)+(AM21*0.5)+AN21+AO21+(AP21*0.75)+(AQ21*2.25)+(AR21*2)</f>
        <v>56.75</v>
      </c>
      <c r="AU21" s="11">
        <v>2</v>
      </c>
      <c r="AV21" s="11">
        <v>0</v>
      </c>
      <c r="AW21" s="11">
        <v>2</v>
      </c>
      <c r="AX21" s="11">
        <v>0</v>
      </c>
      <c r="AY21" s="11">
        <v>0</v>
      </c>
      <c r="AZ21" s="11">
        <v>0</v>
      </c>
      <c r="BA21" s="11">
        <v>0</v>
      </c>
      <c r="BB21" s="12">
        <f t="shared" si="89"/>
        <v>4</v>
      </c>
      <c r="BC21" s="13">
        <f t="shared" ref="BC21:BC23" si="101">(AU21*0.2)+(AV21*0.5)+AW21+AX21+(AY21*0.75)+(AZ21*2.25)+(BA21*2)</f>
        <v>2.4</v>
      </c>
      <c r="BD21" s="11">
        <v>0</v>
      </c>
      <c r="BE21" s="11">
        <v>0</v>
      </c>
      <c r="BF21" s="11">
        <v>55</v>
      </c>
      <c r="BG21" s="11">
        <v>6</v>
      </c>
      <c r="BH21" s="11">
        <v>4</v>
      </c>
      <c r="BI21" s="11">
        <v>1</v>
      </c>
      <c r="BJ21" s="11">
        <v>0</v>
      </c>
      <c r="BK21" s="12">
        <f t="shared" si="90"/>
        <v>66</v>
      </c>
      <c r="BL21" s="13">
        <f t="shared" ref="BL21:BL23" si="102">(BD21*0.2)+(BE21*0.5)+BF21+BG21+(BH21*0.75)+(BI21*2.25)+(BJ21*2)</f>
        <v>66.25</v>
      </c>
      <c r="BM21" s="11">
        <v>0</v>
      </c>
      <c r="BN21" s="11">
        <v>0</v>
      </c>
      <c r="BO21" s="11">
        <v>55</v>
      </c>
      <c r="BP21" s="11">
        <v>15</v>
      </c>
      <c r="BQ21" s="11">
        <v>1</v>
      </c>
      <c r="BR21" s="11">
        <v>0</v>
      </c>
      <c r="BS21" s="11">
        <v>2</v>
      </c>
      <c r="BT21" s="12">
        <f t="shared" si="91"/>
        <v>73</v>
      </c>
      <c r="BU21" s="13">
        <f t="shared" ref="BU21:BU23" si="103">(BM21*0.2)+(BN21*0.5)+BO21+BP21+(BQ21*0.75)+(BR21*2.25)+(BS21*2)</f>
        <v>74.75</v>
      </c>
      <c r="BV21" s="11">
        <v>0</v>
      </c>
      <c r="BW21" s="11">
        <v>0</v>
      </c>
      <c r="BX21" s="11">
        <v>1</v>
      </c>
      <c r="BY21" s="11">
        <v>0</v>
      </c>
      <c r="BZ21" s="11">
        <v>0</v>
      </c>
      <c r="CA21" s="11">
        <v>0</v>
      </c>
      <c r="CB21" s="11">
        <v>0</v>
      </c>
      <c r="CC21" s="12">
        <f t="shared" si="92"/>
        <v>1</v>
      </c>
      <c r="CD21" s="13">
        <f t="shared" ref="CD21:CD23" si="104">(BV21*0.2)+(BW21*0.5)+BX21+BY21+(BZ21*0.75)+(CA21*2.25)+(CB21*2)</f>
        <v>1</v>
      </c>
      <c r="CE21" s="11">
        <v>0</v>
      </c>
      <c r="CF21" s="11"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2">
        <f t="shared" si="93"/>
        <v>0</v>
      </c>
      <c r="CM21" s="13">
        <f t="shared" ref="CM21:CM23" si="105">(CE21*0.2)+(CF21*0.5)+CG21+CH21+(CI21*0.75)+(CJ21*2.25)+(CK21*2)</f>
        <v>0</v>
      </c>
      <c r="CN21" s="11">
        <v>1</v>
      </c>
      <c r="CO21" s="11">
        <v>0</v>
      </c>
      <c r="CP21" s="11">
        <v>2</v>
      </c>
      <c r="CQ21" s="11">
        <v>0</v>
      </c>
      <c r="CR21" s="11">
        <v>0</v>
      </c>
      <c r="CS21" s="11">
        <v>0</v>
      </c>
      <c r="CT21" s="11">
        <v>0</v>
      </c>
      <c r="CU21" s="12">
        <f t="shared" si="94"/>
        <v>3</v>
      </c>
      <c r="CV21" s="13">
        <f t="shared" ref="CV21:CV23" si="106">(CN21*0.2)+(CO21*0.5)+CP21+CQ21+(CR21*0.75)+(CS21*2.25)+(CT21*2)</f>
        <v>2.2000000000000002</v>
      </c>
      <c r="CW21" s="11">
        <v>0</v>
      </c>
      <c r="CX21" s="11">
        <v>0</v>
      </c>
      <c r="CY21" s="11">
        <v>1</v>
      </c>
      <c r="CZ21" s="11">
        <v>0</v>
      </c>
      <c r="DA21" s="11">
        <v>0</v>
      </c>
      <c r="DB21" s="11">
        <v>0</v>
      </c>
      <c r="DC21" s="11">
        <v>0</v>
      </c>
      <c r="DD21" s="12">
        <f t="shared" si="95"/>
        <v>1</v>
      </c>
      <c r="DE21" s="13">
        <f t="shared" ref="DE21:DE23" si="107">(CW21*0.2)+(CX21*0.5)+CY21+CZ21+(DA21*0.75)+(DB21*2.25)+(DC21*2)</f>
        <v>1</v>
      </c>
    </row>
    <row r="22" spans="1:109" x14ac:dyDescent="0.35">
      <c r="A22" s="10">
        <v>0.39583333333333331</v>
      </c>
      <c r="B22" s="11">
        <v>0</v>
      </c>
      <c r="C22" s="11">
        <v>0</v>
      </c>
      <c r="D22" s="11">
        <v>22</v>
      </c>
      <c r="E22" s="11">
        <v>3</v>
      </c>
      <c r="F22" s="11">
        <v>0</v>
      </c>
      <c r="G22" s="11">
        <v>0</v>
      </c>
      <c r="H22" s="11">
        <v>0</v>
      </c>
      <c r="I22" s="12">
        <f t="shared" si="84"/>
        <v>25</v>
      </c>
      <c r="J22" s="13">
        <f t="shared" si="96"/>
        <v>25</v>
      </c>
      <c r="K22" s="11">
        <v>0</v>
      </c>
      <c r="L22" s="11">
        <v>0</v>
      </c>
      <c r="M22" s="11">
        <v>42</v>
      </c>
      <c r="N22" s="11">
        <v>4</v>
      </c>
      <c r="O22" s="11">
        <v>1</v>
      </c>
      <c r="P22" s="11">
        <v>0</v>
      </c>
      <c r="Q22" s="11">
        <v>1</v>
      </c>
      <c r="R22" s="12">
        <f t="shared" si="85"/>
        <v>48</v>
      </c>
      <c r="S22" s="13">
        <f t="shared" si="97"/>
        <v>48.75</v>
      </c>
      <c r="T22" s="11">
        <v>0</v>
      </c>
      <c r="U22" s="11">
        <v>0</v>
      </c>
      <c r="V22" s="11">
        <v>1</v>
      </c>
      <c r="W22" s="11">
        <v>0</v>
      </c>
      <c r="X22" s="11">
        <v>0</v>
      </c>
      <c r="Y22" s="11">
        <v>0</v>
      </c>
      <c r="Z22" s="11">
        <v>0</v>
      </c>
      <c r="AA22" s="12">
        <f t="shared" si="86"/>
        <v>1</v>
      </c>
      <c r="AB22" s="13">
        <f t="shared" si="98"/>
        <v>1</v>
      </c>
      <c r="AC22" s="11">
        <v>0</v>
      </c>
      <c r="AD22" s="11">
        <v>0</v>
      </c>
      <c r="AE22" s="11">
        <v>22</v>
      </c>
      <c r="AF22" s="11">
        <v>4</v>
      </c>
      <c r="AG22" s="11">
        <v>0</v>
      </c>
      <c r="AH22" s="11">
        <v>0</v>
      </c>
      <c r="AI22" s="11">
        <v>0</v>
      </c>
      <c r="AJ22" s="12">
        <f t="shared" si="87"/>
        <v>26</v>
      </c>
      <c r="AK22" s="13">
        <f t="shared" si="99"/>
        <v>26</v>
      </c>
      <c r="AL22" s="11">
        <v>0</v>
      </c>
      <c r="AM22" s="11">
        <v>0</v>
      </c>
      <c r="AN22" s="11">
        <v>47</v>
      </c>
      <c r="AO22" s="11">
        <v>6</v>
      </c>
      <c r="AP22" s="11">
        <v>1</v>
      </c>
      <c r="AQ22" s="11">
        <v>0</v>
      </c>
      <c r="AR22" s="11">
        <v>2</v>
      </c>
      <c r="AS22" s="12">
        <f t="shared" si="88"/>
        <v>56</v>
      </c>
      <c r="AT22" s="13">
        <f t="shared" si="100"/>
        <v>57.75</v>
      </c>
      <c r="AU22" s="11">
        <v>0</v>
      </c>
      <c r="AV22" s="11">
        <v>0</v>
      </c>
      <c r="AW22" s="11">
        <v>1</v>
      </c>
      <c r="AX22" s="11">
        <v>0</v>
      </c>
      <c r="AY22" s="11">
        <v>0</v>
      </c>
      <c r="AZ22" s="11">
        <v>0</v>
      </c>
      <c r="BA22" s="11">
        <v>0</v>
      </c>
      <c r="BB22" s="12">
        <f t="shared" si="89"/>
        <v>1</v>
      </c>
      <c r="BC22" s="13">
        <f t="shared" si="101"/>
        <v>1</v>
      </c>
      <c r="BD22" s="11">
        <v>0</v>
      </c>
      <c r="BE22" s="11">
        <v>0</v>
      </c>
      <c r="BF22" s="11">
        <v>59</v>
      </c>
      <c r="BG22" s="11">
        <v>4</v>
      </c>
      <c r="BH22" s="11">
        <v>4</v>
      </c>
      <c r="BI22" s="11">
        <v>0</v>
      </c>
      <c r="BJ22" s="11">
        <v>0</v>
      </c>
      <c r="BK22" s="12">
        <f t="shared" si="90"/>
        <v>67</v>
      </c>
      <c r="BL22" s="13">
        <f t="shared" si="102"/>
        <v>66</v>
      </c>
      <c r="BM22" s="11">
        <v>0</v>
      </c>
      <c r="BN22" s="11">
        <v>0</v>
      </c>
      <c r="BO22" s="11">
        <v>59</v>
      </c>
      <c r="BP22" s="11">
        <v>12</v>
      </c>
      <c r="BQ22" s="11">
        <v>1</v>
      </c>
      <c r="BR22" s="11">
        <v>0</v>
      </c>
      <c r="BS22" s="11">
        <v>2</v>
      </c>
      <c r="BT22" s="12">
        <f t="shared" si="91"/>
        <v>74</v>
      </c>
      <c r="BU22" s="13">
        <f t="shared" si="103"/>
        <v>75.75</v>
      </c>
      <c r="BV22" s="11">
        <v>0</v>
      </c>
      <c r="BW22" s="11">
        <v>0</v>
      </c>
      <c r="BX22" s="11">
        <v>1</v>
      </c>
      <c r="BY22" s="11">
        <v>0</v>
      </c>
      <c r="BZ22" s="11">
        <v>0</v>
      </c>
      <c r="CA22" s="11">
        <v>0</v>
      </c>
      <c r="CB22" s="11">
        <v>0</v>
      </c>
      <c r="CC22" s="12">
        <f t="shared" si="92"/>
        <v>1</v>
      </c>
      <c r="CD22" s="13">
        <f t="shared" si="104"/>
        <v>1</v>
      </c>
      <c r="CE22" s="11">
        <v>0</v>
      </c>
      <c r="CF22" s="11">
        <v>0</v>
      </c>
      <c r="CG22" s="11">
        <v>3</v>
      </c>
      <c r="CH22" s="11">
        <v>0</v>
      </c>
      <c r="CI22" s="11">
        <v>0</v>
      </c>
      <c r="CJ22" s="11">
        <v>0</v>
      </c>
      <c r="CK22" s="11">
        <v>0</v>
      </c>
      <c r="CL22" s="12">
        <f t="shared" si="93"/>
        <v>3</v>
      </c>
      <c r="CM22" s="13">
        <f t="shared" si="105"/>
        <v>3</v>
      </c>
      <c r="CN22" s="11">
        <v>0</v>
      </c>
      <c r="CO22" s="11">
        <v>0</v>
      </c>
      <c r="CP22" s="11">
        <v>2</v>
      </c>
      <c r="CQ22" s="11">
        <v>0</v>
      </c>
      <c r="CR22" s="11">
        <v>0</v>
      </c>
      <c r="CS22" s="11">
        <v>0</v>
      </c>
      <c r="CT22" s="11">
        <v>0</v>
      </c>
      <c r="CU22" s="12">
        <f t="shared" si="94"/>
        <v>2</v>
      </c>
      <c r="CV22" s="13">
        <f t="shared" si="106"/>
        <v>2</v>
      </c>
      <c r="CW22" s="11">
        <v>0</v>
      </c>
      <c r="CX22" s="11">
        <v>0</v>
      </c>
      <c r="CY22" s="11">
        <v>2</v>
      </c>
      <c r="CZ22" s="11">
        <v>0</v>
      </c>
      <c r="DA22" s="11">
        <v>0</v>
      </c>
      <c r="DB22" s="11">
        <v>0</v>
      </c>
      <c r="DC22" s="11">
        <v>0</v>
      </c>
      <c r="DD22" s="12">
        <f t="shared" si="95"/>
        <v>2</v>
      </c>
      <c r="DE22" s="13">
        <f t="shared" si="107"/>
        <v>2</v>
      </c>
    </row>
    <row r="23" spans="1:109" x14ac:dyDescent="0.35">
      <c r="A23" s="10">
        <v>0.40625</v>
      </c>
      <c r="B23" s="11">
        <v>0</v>
      </c>
      <c r="C23" s="11">
        <v>0</v>
      </c>
      <c r="D23" s="11">
        <v>29</v>
      </c>
      <c r="E23" s="11">
        <v>5</v>
      </c>
      <c r="F23" s="11">
        <v>0</v>
      </c>
      <c r="G23" s="11">
        <v>0</v>
      </c>
      <c r="H23" s="11">
        <v>0</v>
      </c>
      <c r="I23" s="12">
        <f t="shared" si="84"/>
        <v>34</v>
      </c>
      <c r="J23" s="13">
        <f t="shared" si="96"/>
        <v>34</v>
      </c>
      <c r="K23" s="11">
        <v>0</v>
      </c>
      <c r="L23" s="11">
        <v>0</v>
      </c>
      <c r="M23" s="11">
        <v>51</v>
      </c>
      <c r="N23" s="11">
        <v>3</v>
      </c>
      <c r="O23" s="11">
        <v>1</v>
      </c>
      <c r="P23" s="11">
        <v>0</v>
      </c>
      <c r="Q23" s="11">
        <v>0</v>
      </c>
      <c r="R23" s="12">
        <f t="shared" si="85"/>
        <v>55</v>
      </c>
      <c r="S23" s="13">
        <f t="shared" si="97"/>
        <v>54.75</v>
      </c>
      <c r="T23" s="11">
        <v>1</v>
      </c>
      <c r="U23" s="11">
        <v>0</v>
      </c>
      <c r="V23" s="11">
        <v>1</v>
      </c>
      <c r="W23" s="11">
        <v>0</v>
      </c>
      <c r="X23" s="11">
        <v>0</v>
      </c>
      <c r="Y23" s="11">
        <v>0</v>
      </c>
      <c r="Z23" s="11">
        <v>0</v>
      </c>
      <c r="AA23" s="12">
        <f t="shared" si="86"/>
        <v>2</v>
      </c>
      <c r="AB23" s="13">
        <f t="shared" si="98"/>
        <v>1.2</v>
      </c>
      <c r="AC23" s="11">
        <v>0</v>
      </c>
      <c r="AD23" s="11">
        <v>0</v>
      </c>
      <c r="AE23" s="11">
        <v>29</v>
      </c>
      <c r="AF23" s="11">
        <v>5</v>
      </c>
      <c r="AG23" s="11">
        <v>0</v>
      </c>
      <c r="AH23" s="11">
        <v>0</v>
      </c>
      <c r="AI23" s="11">
        <v>0</v>
      </c>
      <c r="AJ23" s="12">
        <f t="shared" si="87"/>
        <v>34</v>
      </c>
      <c r="AK23" s="13">
        <f t="shared" si="99"/>
        <v>34</v>
      </c>
      <c r="AL23" s="11">
        <v>0</v>
      </c>
      <c r="AM23" s="11">
        <v>0</v>
      </c>
      <c r="AN23" s="11">
        <v>48</v>
      </c>
      <c r="AO23" s="11">
        <v>5</v>
      </c>
      <c r="AP23" s="11">
        <v>0</v>
      </c>
      <c r="AQ23" s="11">
        <v>0</v>
      </c>
      <c r="AR23" s="11">
        <v>1</v>
      </c>
      <c r="AS23" s="12">
        <f t="shared" si="88"/>
        <v>54</v>
      </c>
      <c r="AT23" s="13">
        <f t="shared" si="100"/>
        <v>55</v>
      </c>
      <c r="AU23" s="11">
        <v>0</v>
      </c>
      <c r="AV23" s="11">
        <v>0</v>
      </c>
      <c r="AW23" s="11">
        <v>2</v>
      </c>
      <c r="AX23" s="11">
        <v>0</v>
      </c>
      <c r="AY23" s="11">
        <v>0</v>
      </c>
      <c r="AZ23" s="11">
        <v>0</v>
      </c>
      <c r="BA23" s="11">
        <v>0</v>
      </c>
      <c r="BB23" s="12">
        <f t="shared" si="89"/>
        <v>2</v>
      </c>
      <c r="BC23" s="13">
        <f t="shared" si="101"/>
        <v>2</v>
      </c>
      <c r="BD23" s="11">
        <v>0</v>
      </c>
      <c r="BE23" s="11">
        <v>0</v>
      </c>
      <c r="BF23" s="11">
        <v>59</v>
      </c>
      <c r="BG23" s="11">
        <v>7</v>
      </c>
      <c r="BH23" s="11">
        <v>1</v>
      </c>
      <c r="BI23" s="11">
        <v>1</v>
      </c>
      <c r="BJ23" s="11">
        <v>0</v>
      </c>
      <c r="BK23" s="12">
        <f t="shared" si="90"/>
        <v>68</v>
      </c>
      <c r="BL23" s="13">
        <f t="shared" si="102"/>
        <v>69</v>
      </c>
      <c r="BM23" s="11">
        <v>0</v>
      </c>
      <c r="BN23" s="11">
        <v>0</v>
      </c>
      <c r="BO23" s="11">
        <v>51</v>
      </c>
      <c r="BP23" s="11">
        <v>11</v>
      </c>
      <c r="BQ23" s="11">
        <v>2</v>
      </c>
      <c r="BR23" s="11">
        <v>0</v>
      </c>
      <c r="BS23" s="11">
        <v>2</v>
      </c>
      <c r="BT23" s="12">
        <f t="shared" si="91"/>
        <v>66</v>
      </c>
      <c r="BU23" s="13">
        <f t="shared" si="103"/>
        <v>67.5</v>
      </c>
      <c r="BV23" s="11">
        <v>0</v>
      </c>
      <c r="BW23" s="11">
        <v>0</v>
      </c>
      <c r="BX23" s="11">
        <v>1</v>
      </c>
      <c r="BY23" s="11">
        <v>0</v>
      </c>
      <c r="BZ23" s="11">
        <v>0</v>
      </c>
      <c r="CA23" s="11">
        <v>0</v>
      </c>
      <c r="CB23" s="11">
        <v>0</v>
      </c>
      <c r="CC23" s="12">
        <f t="shared" si="92"/>
        <v>1</v>
      </c>
      <c r="CD23" s="13">
        <f t="shared" si="104"/>
        <v>1</v>
      </c>
      <c r="CE23" s="11">
        <v>0</v>
      </c>
      <c r="CF23" s="11">
        <v>0</v>
      </c>
      <c r="CG23" s="11">
        <v>1</v>
      </c>
      <c r="CH23" s="11">
        <v>1</v>
      </c>
      <c r="CI23" s="11">
        <v>0</v>
      </c>
      <c r="CJ23" s="11">
        <v>0</v>
      </c>
      <c r="CK23" s="11">
        <v>0</v>
      </c>
      <c r="CL23" s="12">
        <f t="shared" si="93"/>
        <v>2</v>
      </c>
      <c r="CM23" s="13">
        <f t="shared" si="105"/>
        <v>2</v>
      </c>
      <c r="CN23" s="11">
        <v>0</v>
      </c>
      <c r="CO23" s="11">
        <v>0</v>
      </c>
      <c r="CP23" s="11">
        <v>3</v>
      </c>
      <c r="CQ23" s="11">
        <v>0</v>
      </c>
      <c r="CR23" s="11">
        <v>0</v>
      </c>
      <c r="CS23" s="11">
        <v>0</v>
      </c>
      <c r="CT23" s="11">
        <v>0</v>
      </c>
      <c r="CU23" s="12">
        <f t="shared" si="94"/>
        <v>3</v>
      </c>
      <c r="CV23" s="13">
        <f t="shared" si="106"/>
        <v>3</v>
      </c>
      <c r="CW23" s="11">
        <v>1</v>
      </c>
      <c r="CX23" s="11">
        <v>0</v>
      </c>
      <c r="CY23" s="11">
        <v>2</v>
      </c>
      <c r="CZ23" s="11">
        <v>0</v>
      </c>
      <c r="DA23" s="11">
        <v>0</v>
      </c>
      <c r="DB23" s="11">
        <v>0</v>
      </c>
      <c r="DC23" s="11">
        <v>0</v>
      </c>
      <c r="DD23" s="12">
        <f t="shared" si="95"/>
        <v>3</v>
      </c>
      <c r="DE23" s="13">
        <f t="shared" si="107"/>
        <v>2.2000000000000002</v>
      </c>
    </row>
    <row r="24" spans="1:109" x14ac:dyDescent="0.35">
      <c r="A24" s="14" t="s">
        <v>21</v>
      </c>
      <c r="B24" s="18">
        <f>SUM(B20:B23)</f>
        <v>0</v>
      </c>
      <c r="C24" s="18">
        <f t="shared" ref="C24:I24" si="108">SUM(C20:C23)</f>
        <v>0</v>
      </c>
      <c r="D24" s="18">
        <f t="shared" si="108"/>
        <v>166</v>
      </c>
      <c r="E24" s="18">
        <f t="shared" si="108"/>
        <v>16</v>
      </c>
      <c r="F24" s="18">
        <f t="shared" si="108"/>
        <v>0</v>
      </c>
      <c r="G24" s="18">
        <f t="shared" si="108"/>
        <v>0</v>
      </c>
      <c r="H24" s="18">
        <f t="shared" si="108"/>
        <v>0</v>
      </c>
      <c r="I24" s="16">
        <f t="shared" si="108"/>
        <v>182</v>
      </c>
      <c r="J24" s="17">
        <f>SUM(J20:J23)</f>
        <v>182</v>
      </c>
      <c r="K24" s="18">
        <f>SUM(K20:K23)</f>
        <v>1</v>
      </c>
      <c r="L24" s="18">
        <f t="shared" ref="L24:R24" si="109">SUM(L20:L23)</f>
        <v>0</v>
      </c>
      <c r="M24" s="18">
        <f t="shared" si="109"/>
        <v>183</v>
      </c>
      <c r="N24" s="18">
        <f t="shared" si="109"/>
        <v>14</v>
      </c>
      <c r="O24" s="18">
        <f t="shared" si="109"/>
        <v>3</v>
      </c>
      <c r="P24" s="18">
        <f t="shared" si="109"/>
        <v>0</v>
      </c>
      <c r="Q24" s="18">
        <f t="shared" si="109"/>
        <v>2</v>
      </c>
      <c r="R24" s="16">
        <f t="shared" si="109"/>
        <v>203</v>
      </c>
      <c r="S24" s="17">
        <f>SUM(S20:S23)</f>
        <v>203.45</v>
      </c>
      <c r="T24" s="18">
        <f>SUM(T20:T23)</f>
        <v>1</v>
      </c>
      <c r="U24" s="18">
        <f t="shared" ref="U24:AA24" si="110">SUM(U20:U23)</f>
        <v>0</v>
      </c>
      <c r="V24" s="18">
        <f t="shared" si="110"/>
        <v>2</v>
      </c>
      <c r="W24" s="18">
        <f t="shared" si="110"/>
        <v>0</v>
      </c>
      <c r="X24" s="18">
        <f t="shared" si="110"/>
        <v>0</v>
      </c>
      <c r="Y24" s="18">
        <f t="shared" si="110"/>
        <v>0</v>
      </c>
      <c r="Z24" s="18">
        <f t="shared" si="110"/>
        <v>0</v>
      </c>
      <c r="AA24" s="16">
        <f t="shared" si="110"/>
        <v>3</v>
      </c>
      <c r="AB24" s="17">
        <f>SUM(AB20:AB23)</f>
        <v>2.2000000000000002</v>
      </c>
      <c r="AC24" s="18">
        <f>SUM(AC20:AC23)</f>
        <v>0</v>
      </c>
      <c r="AD24" s="18">
        <f t="shared" ref="AD24:AJ24" si="111">SUM(AD20:AD23)</f>
        <v>0</v>
      </c>
      <c r="AE24" s="18">
        <f t="shared" si="111"/>
        <v>133</v>
      </c>
      <c r="AF24" s="18">
        <f t="shared" si="111"/>
        <v>13</v>
      </c>
      <c r="AG24" s="18">
        <f t="shared" si="111"/>
        <v>0</v>
      </c>
      <c r="AH24" s="18">
        <f t="shared" si="111"/>
        <v>0</v>
      </c>
      <c r="AI24" s="18">
        <f t="shared" si="111"/>
        <v>0</v>
      </c>
      <c r="AJ24" s="16">
        <f t="shared" si="111"/>
        <v>146</v>
      </c>
      <c r="AK24" s="17">
        <f>SUM(AK20:AK23)</f>
        <v>146</v>
      </c>
      <c r="AL24" s="18">
        <f>SUM(AL20:AL23)</f>
        <v>2</v>
      </c>
      <c r="AM24" s="18">
        <f t="shared" ref="AM24:AS24" si="112">SUM(AM20:AM23)</f>
        <v>1</v>
      </c>
      <c r="AN24" s="18">
        <f t="shared" si="112"/>
        <v>205</v>
      </c>
      <c r="AO24" s="18">
        <f t="shared" si="112"/>
        <v>21</v>
      </c>
      <c r="AP24" s="18">
        <f t="shared" si="112"/>
        <v>3</v>
      </c>
      <c r="AQ24" s="18">
        <f t="shared" si="112"/>
        <v>0</v>
      </c>
      <c r="AR24" s="18">
        <f t="shared" si="112"/>
        <v>9</v>
      </c>
      <c r="AS24" s="16">
        <f t="shared" si="112"/>
        <v>241</v>
      </c>
      <c r="AT24" s="17">
        <f>SUM(AT20:AT23)</f>
        <v>247.15</v>
      </c>
      <c r="AU24" s="18">
        <f>SUM(AU20:AU23)</f>
        <v>2</v>
      </c>
      <c r="AV24" s="18">
        <f t="shared" ref="AV24:BB24" si="113">SUM(AV20:AV23)</f>
        <v>0</v>
      </c>
      <c r="AW24" s="18">
        <f t="shared" si="113"/>
        <v>6</v>
      </c>
      <c r="AX24" s="18">
        <f t="shared" si="113"/>
        <v>0</v>
      </c>
      <c r="AY24" s="18">
        <f t="shared" si="113"/>
        <v>0</v>
      </c>
      <c r="AZ24" s="18">
        <f t="shared" si="113"/>
        <v>0</v>
      </c>
      <c r="BA24" s="18">
        <f t="shared" si="113"/>
        <v>0</v>
      </c>
      <c r="BB24" s="16">
        <f t="shared" si="113"/>
        <v>8</v>
      </c>
      <c r="BC24" s="17">
        <f>SUM(BC20:BC23)</f>
        <v>6.4</v>
      </c>
      <c r="BD24" s="18">
        <f>SUM(BD20:BD23)</f>
        <v>0</v>
      </c>
      <c r="BE24" s="18">
        <f t="shared" ref="BE24:BK24" si="114">SUM(BE20:BE23)</f>
        <v>0</v>
      </c>
      <c r="BF24" s="18">
        <f t="shared" si="114"/>
        <v>238</v>
      </c>
      <c r="BG24" s="18">
        <f t="shared" si="114"/>
        <v>28</v>
      </c>
      <c r="BH24" s="18">
        <f t="shared" si="114"/>
        <v>10</v>
      </c>
      <c r="BI24" s="18">
        <f t="shared" si="114"/>
        <v>2</v>
      </c>
      <c r="BJ24" s="18">
        <f t="shared" si="114"/>
        <v>0</v>
      </c>
      <c r="BK24" s="16">
        <f t="shared" si="114"/>
        <v>278</v>
      </c>
      <c r="BL24" s="17">
        <f>SUM(BL20:BL23)</f>
        <v>278</v>
      </c>
      <c r="BM24" s="18">
        <f>SUM(BM20:BM23)</f>
        <v>0</v>
      </c>
      <c r="BN24" s="18">
        <f t="shared" ref="BN24:BT24" si="115">SUM(BN20:BN23)</f>
        <v>0</v>
      </c>
      <c r="BO24" s="18">
        <f t="shared" si="115"/>
        <v>220</v>
      </c>
      <c r="BP24" s="18">
        <f t="shared" si="115"/>
        <v>49</v>
      </c>
      <c r="BQ24" s="18">
        <f t="shared" si="115"/>
        <v>4</v>
      </c>
      <c r="BR24" s="18">
        <f t="shared" si="115"/>
        <v>0</v>
      </c>
      <c r="BS24" s="18">
        <f t="shared" si="115"/>
        <v>9</v>
      </c>
      <c r="BT24" s="16">
        <f t="shared" si="115"/>
        <v>282</v>
      </c>
      <c r="BU24" s="17">
        <f>SUM(BU20:BU23)</f>
        <v>290</v>
      </c>
      <c r="BV24" s="18">
        <f>SUM(BV20:BV23)</f>
        <v>0</v>
      </c>
      <c r="BW24" s="18">
        <f t="shared" ref="BW24:CC24" si="116">SUM(BW20:BW23)</f>
        <v>0</v>
      </c>
      <c r="BX24" s="18">
        <f t="shared" si="116"/>
        <v>6</v>
      </c>
      <c r="BY24" s="18">
        <f t="shared" si="116"/>
        <v>0</v>
      </c>
      <c r="BZ24" s="18">
        <f t="shared" si="116"/>
        <v>0</v>
      </c>
      <c r="CA24" s="18">
        <f t="shared" si="116"/>
        <v>0</v>
      </c>
      <c r="CB24" s="18">
        <f t="shared" si="116"/>
        <v>0</v>
      </c>
      <c r="CC24" s="16">
        <f t="shared" si="116"/>
        <v>6</v>
      </c>
      <c r="CD24" s="17">
        <f>SUM(CD20:CD23)</f>
        <v>6</v>
      </c>
      <c r="CE24" s="18">
        <f>SUM(CE20:CE23)</f>
        <v>0</v>
      </c>
      <c r="CF24" s="18">
        <f t="shared" ref="CF24:CL24" si="117">SUM(CF20:CF23)</f>
        <v>0</v>
      </c>
      <c r="CG24" s="18">
        <f t="shared" si="117"/>
        <v>5</v>
      </c>
      <c r="CH24" s="18">
        <f t="shared" si="117"/>
        <v>1</v>
      </c>
      <c r="CI24" s="18">
        <f t="shared" si="117"/>
        <v>1</v>
      </c>
      <c r="CJ24" s="18">
        <f t="shared" si="117"/>
        <v>0</v>
      </c>
      <c r="CK24" s="18">
        <f t="shared" si="117"/>
        <v>0</v>
      </c>
      <c r="CL24" s="16">
        <f t="shared" si="117"/>
        <v>7</v>
      </c>
      <c r="CM24" s="17">
        <f>SUM(CM20:CM23)</f>
        <v>6.75</v>
      </c>
      <c r="CN24" s="18">
        <f>SUM(CN20:CN23)</f>
        <v>2</v>
      </c>
      <c r="CO24" s="18">
        <f t="shared" ref="CO24:CU24" si="118">SUM(CO20:CO23)</f>
        <v>0</v>
      </c>
      <c r="CP24" s="18">
        <f t="shared" si="118"/>
        <v>7</v>
      </c>
      <c r="CQ24" s="18">
        <f t="shared" si="118"/>
        <v>0</v>
      </c>
      <c r="CR24" s="18">
        <f t="shared" si="118"/>
        <v>0</v>
      </c>
      <c r="CS24" s="18">
        <f t="shared" si="118"/>
        <v>0</v>
      </c>
      <c r="CT24" s="18">
        <f t="shared" si="118"/>
        <v>0</v>
      </c>
      <c r="CU24" s="16">
        <f t="shared" si="118"/>
        <v>9</v>
      </c>
      <c r="CV24" s="17">
        <f>SUM(CV20:CV23)</f>
        <v>7.4</v>
      </c>
      <c r="CW24" s="18">
        <f>SUM(CW20:CW23)</f>
        <v>1</v>
      </c>
      <c r="CX24" s="18">
        <f t="shared" ref="CX24:DD24" si="119">SUM(CX20:CX23)</f>
        <v>0</v>
      </c>
      <c r="CY24" s="18">
        <f t="shared" si="119"/>
        <v>6</v>
      </c>
      <c r="CZ24" s="18">
        <f t="shared" si="119"/>
        <v>0</v>
      </c>
      <c r="DA24" s="18">
        <f t="shared" si="119"/>
        <v>0</v>
      </c>
      <c r="DB24" s="18">
        <f t="shared" si="119"/>
        <v>0</v>
      </c>
      <c r="DC24" s="18">
        <f t="shared" si="119"/>
        <v>0</v>
      </c>
      <c r="DD24" s="16">
        <f t="shared" si="119"/>
        <v>7</v>
      </c>
      <c r="DE24" s="17">
        <f>SUM(DE20:DE23)</f>
        <v>6.2</v>
      </c>
    </row>
    <row r="25" spans="1:109" x14ac:dyDescent="0.35">
      <c r="A25" s="10">
        <v>0.41666666666666669</v>
      </c>
      <c r="B25" s="11">
        <v>0</v>
      </c>
      <c r="C25" s="11">
        <v>0</v>
      </c>
      <c r="D25" s="11">
        <v>35</v>
      </c>
      <c r="E25" s="11">
        <v>6</v>
      </c>
      <c r="F25" s="11">
        <v>1</v>
      </c>
      <c r="G25" s="11">
        <v>0</v>
      </c>
      <c r="H25" s="11">
        <v>0</v>
      </c>
      <c r="I25" s="12">
        <f t="shared" ref="I25:I28" si="120">SUM(B25:H25)</f>
        <v>42</v>
      </c>
      <c r="J25" s="13">
        <f>(B25*0.2)+(C25*0.5)+D25+E25+(F25*0.75)+(G25*2.25)+(H25*2)</f>
        <v>41.75</v>
      </c>
      <c r="K25" s="11">
        <v>0</v>
      </c>
      <c r="L25" s="11">
        <v>0</v>
      </c>
      <c r="M25" s="11">
        <v>45</v>
      </c>
      <c r="N25" s="11">
        <v>12</v>
      </c>
      <c r="O25" s="11">
        <v>0</v>
      </c>
      <c r="P25" s="11">
        <v>0</v>
      </c>
      <c r="Q25" s="11">
        <v>1</v>
      </c>
      <c r="R25" s="12">
        <f t="shared" ref="R25:R28" si="121">SUM(K25:Q25)</f>
        <v>58</v>
      </c>
      <c r="S25" s="13">
        <f>(K25*0.2)+(L25*0.5)+M25+N25+(O25*0.75)+(P25*2.25)+(Q25*2)</f>
        <v>59</v>
      </c>
      <c r="T25" s="11">
        <v>0</v>
      </c>
      <c r="U25" s="11">
        <v>0</v>
      </c>
      <c r="V25" s="11">
        <v>1</v>
      </c>
      <c r="W25" s="11">
        <v>0</v>
      </c>
      <c r="X25" s="11">
        <v>0</v>
      </c>
      <c r="Y25" s="11">
        <v>0</v>
      </c>
      <c r="Z25" s="11">
        <v>0</v>
      </c>
      <c r="AA25" s="12">
        <f t="shared" ref="AA25:AA28" si="122">SUM(T25:Z25)</f>
        <v>1</v>
      </c>
      <c r="AB25" s="13">
        <f>(T25*0.2)+(U25*0.5)+V25+W25+(X25*0.75)+(Y25*2.25)+(Z25*2)</f>
        <v>1</v>
      </c>
      <c r="AC25" s="11">
        <v>0</v>
      </c>
      <c r="AD25" s="11">
        <v>0</v>
      </c>
      <c r="AE25" s="11">
        <v>22</v>
      </c>
      <c r="AF25" s="11">
        <v>7</v>
      </c>
      <c r="AG25" s="11">
        <v>1</v>
      </c>
      <c r="AH25" s="11">
        <v>0</v>
      </c>
      <c r="AI25" s="11">
        <v>0</v>
      </c>
      <c r="AJ25" s="12">
        <f t="shared" ref="AJ25:AJ28" si="123">SUM(AC25:AI25)</f>
        <v>30</v>
      </c>
      <c r="AK25" s="13">
        <f>(AC25*0.2)+(AD25*0.5)+AE25+AF25+(AG25*0.75)+(AH25*2.25)+(AI25*2)</f>
        <v>29.75</v>
      </c>
      <c r="AL25" s="11">
        <v>0</v>
      </c>
      <c r="AM25" s="11">
        <v>0</v>
      </c>
      <c r="AN25" s="11">
        <v>33</v>
      </c>
      <c r="AO25" s="11">
        <v>8</v>
      </c>
      <c r="AP25" s="11">
        <v>2</v>
      </c>
      <c r="AQ25" s="11">
        <v>0</v>
      </c>
      <c r="AR25" s="11">
        <v>2</v>
      </c>
      <c r="AS25" s="12">
        <f t="shared" ref="AS25:AS28" si="124">SUM(AL25:AR25)</f>
        <v>45</v>
      </c>
      <c r="AT25" s="13">
        <f>(AL25*0.2)+(AM25*0.5)+AN25+AO25+(AP25*0.75)+(AQ25*2.25)+(AR25*2)</f>
        <v>46.5</v>
      </c>
      <c r="AU25" s="11">
        <v>0</v>
      </c>
      <c r="AV25" s="11">
        <v>0</v>
      </c>
      <c r="AW25" s="11">
        <v>1</v>
      </c>
      <c r="AX25" s="11">
        <v>1</v>
      </c>
      <c r="AY25" s="11">
        <v>0</v>
      </c>
      <c r="AZ25" s="11">
        <v>0</v>
      </c>
      <c r="BA25" s="11">
        <v>0</v>
      </c>
      <c r="BB25" s="12">
        <f t="shared" ref="BB25:BB28" si="125">SUM(AU25:BA25)</f>
        <v>2</v>
      </c>
      <c r="BC25" s="13">
        <f>(AU25*0.2)+(AV25*0.5)+AW25+AX25+(AY25*0.75)+(AZ25*2.25)+(BA25*2)</f>
        <v>2</v>
      </c>
      <c r="BD25" s="11">
        <v>1</v>
      </c>
      <c r="BE25" s="11">
        <v>0</v>
      </c>
      <c r="BF25" s="11">
        <v>45</v>
      </c>
      <c r="BG25" s="11">
        <v>9</v>
      </c>
      <c r="BH25" s="11">
        <v>2</v>
      </c>
      <c r="BI25" s="11">
        <v>0</v>
      </c>
      <c r="BJ25" s="11">
        <v>0</v>
      </c>
      <c r="BK25" s="12">
        <f t="shared" ref="BK25:BK28" si="126">SUM(BD25:BJ25)</f>
        <v>57</v>
      </c>
      <c r="BL25" s="13">
        <f>(BD25*0.2)+(BE25*0.5)+BF25+BG25+(BH25*0.75)+(BI25*2.25)+(BJ25*2)</f>
        <v>55.7</v>
      </c>
      <c r="BM25" s="11">
        <v>0</v>
      </c>
      <c r="BN25" s="11">
        <v>0</v>
      </c>
      <c r="BO25" s="11">
        <v>45</v>
      </c>
      <c r="BP25" s="11">
        <v>3</v>
      </c>
      <c r="BQ25" s="11">
        <v>2</v>
      </c>
      <c r="BR25" s="11">
        <v>0</v>
      </c>
      <c r="BS25" s="11">
        <v>3</v>
      </c>
      <c r="BT25" s="12">
        <f t="shared" ref="BT25:BT28" si="127">SUM(BM25:BS25)</f>
        <v>53</v>
      </c>
      <c r="BU25" s="13">
        <f>(BM25*0.2)+(BN25*0.5)+BO25+BP25+(BQ25*0.75)+(BR25*2.25)+(BS25*2)</f>
        <v>55.5</v>
      </c>
      <c r="BV25" s="11">
        <v>0</v>
      </c>
      <c r="BW25" s="11">
        <v>0</v>
      </c>
      <c r="BX25" s="11">
        <v>1</v>
      </c>
      <c r="BY25" s="11">
        <v>0</v>
      </c>
      <c r="BZ25" s="11">
        <v>0</v>
      </c>
      <c r="CA25" s="11">
        <v>0</v>
      </c>
      <c r="CB25" s="11">
        <v>0</v>
      </c>
      <c r="CC25" s="12">
        <f t="shared" ref="CC25:CC28" si="128">SUM(BV25:CB25)</f>
        <v>1</v>
      </c>
      <c r="CD25" s="13">
        <f>(BV25*0.2)+(BW25*0.5)+BX25+BY25+(BZ25*0.75)+(CA25*2.25)+(CB25*2)</f>
        <v>1</v>
      </c>
      <c r="CE25" s="11">
        <v>0</v>
      </c>
      <c r="CF25" s="11">
        <v>0</v>
      </c>
      <c r="CG25" s="11">
        <v>1</v>
      </c>
      <c r="CH25" s="11">
        <v>0</v>
      </c>
      <c r="CI25" s="11">
        <v>0</v>
      </c>
      <c r="CJ25" s="11">
        <v>0</v>
      </c>
      <c r="CK25" s="11">
        <v>0</v>
      </c>
      <c r="CL25" s="12">
        <f t="shared" ref="CL25:CL28" si="129">SUM(CE25:CK25)</f>
        <v>1</v>
      </c>
      <c r="CM25" s="13">
        <f>(CE25*0.2)+(CF25*0.5)+CG25+CH25+(CI25*0.75)+(CJ25*2.25)+(CK25*2)</f>
        <v>1</v>
      </c>
      <c r="CN25" s="11">
        <v>0</v>
      </c>
      <c r="CO25" s="11">
        <v>0</v>
      </c>
      <c r="CP25" s="11">
        <v>1</v>
      </c>
      <c r="CQ25" s="11">
        <v>0</v>
      </c>
      <c r="CR25" s="11">
        <v>0</v>
      </c>
      <c r="CS25" s="11">
        <v>0</v>
      </c>
      <c r="CT25" s="11">
        <v>0</v>
      </c>
      <c r="CU25" s="12">
        <f t="shared" ref="CU25:CU28" si="130">SUM(CN25:CT25)</f>
        <v>1</v>
      </c>
      <c r="CV25" s="13">
        <f>(CN25*0.2)+(CO25*0.5)+CP25+CQ25+(CR25*0.75)+(CS25*2.25)+(CT25*2)</f>
        <v>1</v>
      </c>
      <c r="CW25" s="11">
        <v>0</v>
      </c>
      <c r="CX25" s="11">
        <v>0</v>
      </c>
      <c r="CY25" s="11">
        <v>1</v>
      </c>
      <c r="CZ25" s="11">
        <v>1</v>
      </c>
      <c r="DA25" s="11">
        <v>0</v>
      </c>
      <c r="DB25" s="11">
        <v>0</v>
      </c>
      <c r="DC25" s="11">
        <v>0</v>
      </c>
      <c r="DD25" s="12">
        <f t="shared" ref="DD25:DD28" si="131">SUM(CW25:DC25)</f>
        <v>2</v>
      </c>
      <c r="DE25" s="13">
        <f>(CW25*0.2)+(CX25*0.5)+CY25+CZ25+(DA25*0.75)+(DB25*2.25)+(DC25*2)</f>
        <v>2</v>
      </c>
    </row>
    <row r="26" spans="1:109" x14ac:dyDescent="0.35">
      <c r="A26" s="10">
        <v>0.42708333333333331</v>
      </c>
      <c r="B26" s="11">
        <v>0</v>
      </c>
      <c r="C26" s="11">
        <v>0</v>
      </c>
      <c r="D26" s="11">
        <v>45</v>
      </c>
      <c r="E26" s="11">
        <v>4</v>
      </c>
      <c r="F26" s="11">
        <v>0</v>
      </c>
      <c r="G26" s="11">
        <v>0</v>
      </c>
      <c r="H26" s="11">
        <v>0</v>
      </c>
      <c r="I26" s="12">
        <f t="shared" si="120"/>
        <v>49</v>
      </c>
      <c r="J26" s="13">
        <f t="shared" ref="J26:J28" si="132">(B26*0.2)+(C26*0.5)+D26+E26+(F26*0.75)+(G26*2.25)+(H26*2)</f>
        <v>49</v>
      </c>
      <c r="K26" s="11">
        <v>0</v>
      </c>
      <c r="L26" s="11">
        <v>0</v>
      </c>
      <c r="M26" s="11">
        <v>46</v>
      </c>
      <c r="N26" s="11">
        <v>11</v>
      </c>
      <c r="O26" s="11">
        <v>3</v>
      </c>
      <c r="P26" s="11">
        <v>0</v>
      </c>
      <c r="Q26" s="11">
        <v>1</v>
      </c>
      <c r="R26" s="12">
        <f t="shared" si="121"/>
        <v>61</v>
      </c>
      <c r="S26" s="13">
        <f t="shared" ref="S26:S28" si="133">(K26*0.2)+(L26*0.5)+M26+N26+(O26*0.75)+(P26*2.25)+(Q26*2)</f>
        <v>61.25</v>
      </c>
      <c r="T26" s="11">
        <v>0</v>
      </c>
      <c r="U26" s="11">
        <v>0</v>
      </c>
      <c r="V26" s="11">
        <v>1</v>
      </c>
      <c r="W26" s="11">
        <v>0</v>
      </c>
      <c r="X26" s="11">
        <v>0</v>
      </c>
      <c r="Y26" s="11">
        <v>0</v>
      </c>
      <c r="Z26" s="11">
        <v>0</v>
      </c>
      <c r="AA26" s="12">
        <f t="shared" si="122"/>
        <v>1</v>
      </c>
      <c r="AB26" s="13">
        <f t="shared" ref="AB26:AB28" si="134">(T26*0.2)+(U26*0.5)+V26+W26+(X26*0.75)+(Y26*2.25)+(Z26*2)</f>
        <v>1</v>
      </c>
      <c r="AC26" s="11">
        <v>0</v>
      </c>
      <c r="AD26" s="11">
        <v>0</v>
      </c>
      <c r="AE26" s="11">
        <v>23</v>
      </c>
      <c r="AF26" s="11">
        <v>5</v>
      </c>
      <c r="AG26" s="11">
        <v>1</v>
      </c>
      <c r="AH26" s="11">
        <v>0</v>
      </c>
      <c r="AI26" s="11">
        <v>0</v>
      </c>
      <c r="AJ26" s="12">
        <f t="shared" si="123"/>
        <v>29</v>
      </c>
      <c r="AK26" s="13">
        <f t="shared" ref="AK26:AK28" si="135">(AC26*0.2)+(AD26*0.5)+AE26+AF26+(AG26*0.75)+(AH26*2.25)+(AI26*2)</f>
        <v>28.75</v>
      </c>
      <c r="AL26" s="11">
        <v>0</v>
      </c>
      <c r="AM26" s="11">
        <v>0</v>
      </c>
      <c r="AN26" s="11">
        <v>32</v>
      </c>
      <c r="AO26" s="11">
        <v>7</v>
      </c>
      <c r="AP26" s="11">
        <v>2</v>
      </c>
      <c r="AQ26" s="11">
        <v>0</v>
      </c>
      <c r="AR26" s="11">
        <v>3</v>
      </c>
      <c r="AS26" s="12">
        <f t="shared" si="124"/>
        <v>44</v>
      </c>
      <c r="AT26" s="13">
        <f t="shared" ref="AT26:AT28" si="136">(AL26*0.2)+(AM26*0.5)+AN26+AO26+(AP26*0.75)+(AQ26*2.25)+(AR26*2)</f>
        <v>46.5</v>
      </c>
      <c r="AU26" s="11">
        <v>0</v>
      </c>
      <c r="AV26" s="11">
        <v>0</v>
      </c>
      <c r="AW26" s="11">
        <v>1</v>
      </c>
      <c r="AX26" s="11">
        <v>1</v>
      </c>
      <c r="AY26" s="11">
        <v>0</v>
      </c>
      <c r="AZ26" s="11">
        <v>0</v>
      </c>
      <c r="BA26" s="11">
        <v>0</v>
      </c>
      <c r="BB26" s="12">
        <f t="shared" si="125"/>
        <v>2</v>
      </c>
      <c r="BC26" s="13">
        <f t="shared" ref="BC26:BC28" si="137">(AU26*0.2)+(AV26*0.5)+AW26+AX26+(AY26*0.75)+(AZ26*2.25)+(BA26*2)</f>
        <v>2</v>
      </c>
      <c r="BD26" s="11">
        <v>1</v>
      </c>
      <c r="BE26" s="11">
        <v>0</v>
      </c>
      <c r="BF26" s="11">
        <v>65</v>
      </c>
      <c r="BG26" s="11">
        <v>12</v>
      </c>
      <c r="BH26" s="11">
        <v>2</v>
      </c>
      <c r="BI26" s="11">
        <v>1</v>
      </c>
      <c r="BJ26" s="11">
        <v>0</v>
      </c>
      <c r="BK26" s="12">
        <f t="shared" si="126"/>
        <v>81</v>
      </c>
      <c r="BL26" s="13">
        <f t="shared" ref="BL26:BL28" si="138">(BD26*0.2)+(BE26*0.5)+BF26+BG26+(BH26*0.75)+(BI26*2.25)+(BJ26*2)</f>
        <v>80.95</v>
      </c>
      <c r="BM26" s="11">
        <v>0</v>
      </c>
      <c r="BN26" s="11">
        <v>0</v>
      </c>
      <c r="BO26" s="11">
        <v>45</v>
      </c>
      <c r="BP26" s="11">
        <v>7</v>
      </c>
      <c r="BQ26" s="11">
        <v>2</v>
      </c>
      <c r="BR26" s="11">
        <v>0</v>
      </c>
      <c r="BS26" s="11">
        <v>2</v>
      </c>
      <c r="BT26" s="12">
        <f t="shared" si="127"/>
        <v>56</v>
      </c>
      <c r="BU26" s="13">
        <f t="shared" ref="BU26:BU28" si="139">(BM26*0.2)+(BN26*0.5)+BO26+BP26+(BQ26*0.75)+(BR26*2.25)+(BS26*2)</f>
        <v>57.5</v>
      </c>
      <c r="BV26" s="11">
        <v>0</v>
      </c>
      <c r="BW26" s="11">
        <v>0</v>
      </c>
      <c r="BX26" s="11">
        <v>1</v>
      </c>
      <c r="BY26" s="11">
        <v>0</v>
      </c>
      <c r="BZ26" s="11">
        <v>0</v>
      </c>
      <c r="CA26" s="11">
        <v>0</v>
      </c>
      <c r="CB26" s="11">
        <v>0</v>
      </c>
      <c r="CC26" s="12">
        <f t="shared" si="128"/>
        <v>1</v>
      </c>
      <c r="CD26" s="13">
        <f t="shared" ref="CD26:CD28" si="140">(BV26*0.2)+(BW26*0.5)+BX26+BY26+(BZ26*0.75)+(CA26*2.25)+(CB26*2)</f>
        <v>1</v>
      </c>
      <c r="CE26" s="11">
        <v>0</v>
      </c>
      <c r="CF26" s="11"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2">
        <f t="shared" si="129"/>
        <v>0</v>
      </c>
      <c r="CM26" s="13">
        <f t="shared" ref="CM26:CM28" si="141">(CE26*0.2)+(CF26*0.5)+CG26+CH26+(CI26*0.75)+(CJ26*2.25)+(CK26*2)</f>
        <v>0</v>
      </c>
      <c r="CN26" s="11">
        <v>0</v>
      </c>
      <c r="CO26" s="11">
        <v>0</v>
      </c>
      <c r="CP26" s="11">
        <v>2</v>
      </c>
      <c r="CQ26" s="11">
        <v>0</v>
      </c>
      <c r="CR26" s="11">
        <v>0</v>
      </c>
      <c r="CS26" s="11">
        <v>0</v>
      </c>
      <c r="CT26" s="11">
        <v>0</v>
      </c>
      <c r="CU26" s="12">
        <f t="shared" si="130"/>
        <v>2</v>
      </c>
      <c r="CV26" s="13">
        <f t="shared" ref="CV26:CV28" si="142">(CN26*0.2)+(CO26*0.5)+CP26+CQ26+(CR26*0.75)+(CS26*2.25)+(CT26*2)</f>
        <v>2</v>
      </c>
      <c r="CW26" s="11">
        <v>0</v>
      </c>
      <c r="CX26" s="11">
        <v>0</v>
      </c>
      <c r="CY26" s="11">
        <v>1</v>
      </c>
      <c r="CZ26" s="11">
        <v>0</v>
      </c>
      <c r="DA26" s="11">
        <v>0</v>
      </c>
      <c r="DB26" s="11">
        <v>0</v>
      </c>
      <c r="DC26" s="11">
        <v>0</v>
      </c>
      <c r="DD26" s="12">
        <f t="shared" si="131"/>
        <v>1</v>
      </c>
      <c r="DE26" s="13">
        <f t="shared" ref="DE26:DE28" si="143">(CW26*0.2)+(CX26*0.5)+CY26+CZ26+(DA26*0.75)+(DB26*2.25)+(DC26*2)</f>
        <v>1</v>
      </c>
    </row>
    <row r="27" spans="1:109" x14ac:dyDescent="0.35">
      <c r="A27" s="10">
        <v>0.4375</v>
      </c>
      <c r="B27" s="11">
        <v>0</v>
      </c>
      <c r="C27" s="11">
        <v>0</v>
      </c>
      <c r="D27" s="11">
        <v>48</v>
      </c>
      <c r="E27" s="11">
        <v>5</v>
      </c>
      <c r="F27" s="11">
        <v>1</v>
      </c>
      <c r="G27" s="11">
        <v>0</v>
      </c>
      <c r="H27" s="11">
        <v>0</v>
      </c>
      <c r="I27" s="12">
        <f t="shared" si="120"/>
        <v>54</v>
      </c>
      <c r="J27" s="13">
        <f t="shared" si="132"/>
        <v>53.75</v>
      </c>
      <c r="K27" s="11">
        <v>0</v>
      </c>
      <c r="L27" s="11">
        <v>0</v>
      </c>
      <c r="M27" s="11">
        <v>52</v>
      </c>
      <c r="N27" s="11">
        <v>9</v>
      </c>
      <c r="O27" s="11">
        <v>3</v>
      </c>
      <c r="P27" s="11">
        <v>0</v>
      </c>
      <c r="Q27" s="11">
        <v>1</v>
      </c>
      <c r="R27" s="12">
        <f t="shared" si="121"/>
        <v>65</v>
      </c>
      <c r="S27" s="13">
        <f t="shared" si="133"/>
        <v>65.25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2">
        <f t="shared" si="122"/>
        <v>0</v>
      </c>
      <c r="AB27" s="13">
        <f t="shared" si="134"/>
        <v>0</v>
      </c>
      <c r="AC27" s="11">
        <v>0</v>
      </c>
      <c r="AD27" s="11">
        <v>0</v>
      </c>
      <c r="AE27" s="11">
        <v>23</v>
      </c>
      <c r="AF27" s="11">
        <v>7</v>
      </c>
      <c r="AG27" s="11">
        <v>1</v>
      </c>
      <c r="AH27" s="11">
        <v>0</v>
      </c>
      <c r="AI27" s="11">
        <v>0</v>
      </c>
      <c r="AJ27" s="12">
        <f t="shared" si="123"/>
        <v>31</v>
      </c>
      <c r="AK27" s="13">
        <f t="shared" si="135"/>
        <v>30.75</v>
      </c>
      <c r="AL27" s="11">
        <v>0</v>
      </c>
      <c r="AM27" s="11">
        <v>0</v>
      </c>
      <c r="AN27" s="11">
        <v>45</v>
      </c>
      <c r="AO27" s="11">
        <v>7</v>
      </c>
      <c r="AP27" s="11">
        <v>1</v>
      </c>
      <c r="AQ27" s="11">
        <v>0</v>
      </c>
      <c r="AR27" s="11">
        <v>3</v>
      </c>
      <c r="AS27" s="12">
        <f t="shared" si="124"/>
        <v>56</v>
      </c>
      <c r="AT27" s="13">
        <f t="shared" si="136"/>
        <v>58.75</v>
      </c>
      <c r="AU27" s="11">
        <v>0</v>
      </c>
      <c r="AV27" s="11">
        <v>0</v>
      </c>
      <c r="AW27" s="11">
        <v>1</v>
      </c>
      <c r="AX27" s="11">
        <v>0</v>
      </c>
      <c r="AY27" s="11">
        <v>0</v>
      </c>
      <c r="AZ27" s="11">
        <v>0</v>
      </c>
      <c r="BA27" s="11">
        <v>0</v>
      </c>
      <c r="BB27" s="12">
        <f t="shared" si="125"/>
        <v>1</v>
      </c>
      <c r="BC27" s="13">
        <f t="shared" si="137"/>
        <v>1</v>
      </c>
      <c r="BD27" s="11">
        <v>0</v>
      </c>
      <c r="BE27" s="11">
        <v>0</v>
      </c>
      <c r="BF27" s="11">
        <v>49</v>
      </c>
      <c r="BG27" s="11">
        <v>9</v>
      </c>
      <c r="BH27" s="11">
        <v>2</v>
      </c>
      <c r="BI27" s="11">
        <v>0</v>
      </c>
      <c r="BJ27" s="11">
        <v>0</v>
      </c>
      <c r="BK27" s="12">
        <f t="shared" si="126"/>
        <v>60</v>
      </c>
      <c r="BL27" s="13">
        <f t="shared" si="138"/>
        <v>59.5</v>
      </c>
      <c r="BM27" s="11">
        <v>0</v>
      </c>
      <c r="BN27" s="11">
        <v>0</v>
      </c>
      <c r="BO27" s="11">
        <v>55</v>
      </c>
      <c r="BP27" s="11">
        <v>7</v>
      </c>
      <c r="BQ27" s="11">
        <v>2</v>
      </c>
      <c r="BR27" s="11">
        <v>0</v>
      </c>
      <c r="BS27" s="11">
        <v>2</v>
      </c>
      <c r="BT27" s="12">
        <f t="shared" si="127"/>
        <v>66</v>
      </c>
      <c r="BU27" s="13">
        <f t="shared" si="139"/>
        <v>67.5</v>
      </c>
      <c r="BV27" s="11">
        <v>0</v>
      </c>
      <c r="BW27" s="11">
        <v>0</v>
      </c>
      <c r="BX27" s="11">
        <v>0</v>
      </c>
      <c r="BY27" s="11">
        <v>0</v>
      </c>
      <c r="BZ27" s="11">
        <v>0</v>
      </c>
      <c r="CA27" s="11">
        <v>0</v>
      </c>
      <c r="CB27" s="11">
        <v>0</v>
      </c>
      <c r="CC27" s="12">
        <f t="shared" si="128"/>
        <v>0</v>
      </c>
      <c r="CD27" s="13">
        <f t="shared" si="140"/>
        <v>0</v>
      </c>
      <c r="CE27" s="11">
        <v>0</v>
      </c>
      <c r="CF27" s="11"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2">
        <f t="shared" si="129"/>
        <v>0</v>
      </c>
      <c r="CM27" s="13">
        <f t="shared" si="141"/>
        <v>0</v>
      </c>
      <c r="CN27" s="11">
        <v>0</v>
      </c>
      <c r="CO27" s="11">
        <v>0</v>
      </c>
      <c r="CP27" s="11">
        <v>1</v>
      </c>
      <c r="CQ27" s="11">
        <v>0</v>
      </c>
      <c r="CR27" s="11">
        <v>0</v>
      </c>
      <c r="CS27" s="11">
        <v>0</v>
      </c>
      <c r="CT27" s="11">
        <v>0</v>
      </c>
      <c r="CU27" s="12">
        <f t="shared" si="130"/>
        <v>1</v>
      </c>
      <c r="CV27" s="13">
        <f t="shared" si="142"/>
        <v>1</v>
      </c>
      <c r="CW27" s="11">
        <v>1</v>
      </c>
      <c r="CX27" s="11">
        <v>0</v>
      </c>
      <c r="CY27" s="11">
        <v>1</v>
      </c>
      <c r="CZ27" s="11">
        <v>0</v>
      </c>
      <c r="DA27" s="11">
        <v>0</v>
      </c>
      <c r="DB27" s="11">
        <v>0</v>
      </c>
      <c r="DC27" s="11">
        <v>0</v>
      </c>
      <c r="DD27" s="12">
        <f t="shared" si="131"/>
        <v>2</v>
      </c>
      <c r="DE27" s="13">
        <f t="shared" si="143"/>
        <v>1.2</v>
      </c>
    </row>
    <row r="28" spans="1:109" x14ac:dyDescent="0.35">
      <c r="A28" s="10">
        <v>0.44791666666666669</v>
      </c>
      <c r="B28" s="11">
        <v>0</v>
      </c>
      <c r="C28" s="11">
        <v>0</v>
      </c>
      <c r="D28" s="11">
        <v>48</v>
      </c>
      <c r="E28" s="11">
        <v>4</v>
      </c>
      <c r="F28" s="11">
        <v>0</v>
      </c>
      <c r="G28" s="11">
        <v>0</v>
      </c>
      <c r="H28" s="11">
        <v>0</v>
      </c>
      <c r="I28" s="12">
        <f t="shared" si="120"/>
        <v>52</v>
      </c>
      <c r="J28" s="13">
        <f t="shared" si="132"/>
        <v>52</v>
      </c>
      <c r="K28" s="11">
        <v>0</v>
      </c>
      <c r="L28" s="11">
        <v>0</v>
      </c>
      <c r="M28" s="11">
        <v>59</v>
      </c>
      <c r="N28" s="11">
        <v>9</v>
      </c>
      <c r="O28" s="11">
        <v>3</v>
      </c>
      <c r="P28" s="11">
        <v>0</v>
      </c>
      <c r="Q28" s="11">
        <v>0</v>
      </c>
      <c r="R28" s="12">
        <f t="shared" si="121"/>
        <v>71</v>
      </c>
      <c r="S28" s="13">
        <f t="shared" si="133"/>
        <v>70.25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2">
        <f t="shared" si="122"/>
        <v>0</v>
      </c>
      <c r="AB28" s="13">
        <f t="shared" si="134"/>
        <v>0</v>
      </c>
      <c r="AC28" s="11">
        <v>0</v>
      </c>
      <c r="AD28" s="11">
        <v>0</v>
      </c>
      <c r="AE28" s="11">
        <v>22</v>
      </c>
      <c r="AF28" s="11">
        <v>7</v>
      </c>
      <c r="AG28" s="11">
        <v>0</v>
      </c>
      <c r="AH28" s="11">
        <v>0</v>
      </c>
      <c r="AI28" s="11">
        <v>0</v>
      </c>
      <c r="AJ28" s="12">
        <f t="shared" si="123"/>
        <v>29</v>
      </c>
      <c r="AK28" s="13">
        <f t="shared" si="135"/>
        <v>29</v>
      </c>
      <c r="AL28" s="11">
        <v>0</v>
      </c>
      <c r="AM28" s="11">
        <v>0</v>
      </c>
      <c r="AN28" s="11">
        <v>45</v>
      </c>
      <c r="AO28" s="11">
        <v>9</v>
      </c>
      <c r="AP28" s="11">
        <v>1</v>
      </c>
      <c r="AQ28" s="11">
        <v>0</v>
      </c>
      <c r="AR28" s="11">
        <v>3</v>
      </c>
      <c r="AS28" s="12">
        <f t="shared" si="124"/>
        <v>58</v>
      </c>
      <c r="AT28" s="13">
        <f t="shared" si="136"/>
        <v>60.75</v>
      </c>
      <c r="AU28" s="11">
        <v>1</v>
      </c>
      <c r="AV28" s="11">
        <v>0</v>
      </c>
      <c r="AW28" s="11">
        <v>1</v>
      </c>
      <c r="AX28" s="11">
        <v>0</v>
      </c>
      <c r="AY28" s="11">
        <v>0</v>
      </c>
      <c r="AZ28" s="11">
        <v>0</v>
      </c>
      <c r="BA28" s="11">
        <v>0</v>
      </c>
      <c r="BB28" s="12">
        <f t="shared" si="125"/>
        <v>2</v>
      </c>
      <c r="BC28" s="13">
        <f t="shared" si="137"/>
        <v>1.2</v>
      </c>
      <c r="BD28" s="11">
        <v>0</v>
      </c>
      <c r="BE28" s="11">
        <v>0</v>
      </c>
      <c r="BF28" s="11">
        <v>32</v>
      </c>
      <c r="BG28" s="11">
        <v>9</v>
      </c>
      <c r="BH28" s="11">
        <v>1</v>
      </c>
      <c r="BI28" s="11">
        <v>0</v>
      </c>
      <c r="BJ28" s="11">
        <v>0</v>
      </c>
      <c r="BK28" s="12">
        <f t="shared" si="126"/>
        <v>42</v>
      </c>
      <c r="BL28" s="13">
        <f t="shared" si="138"/>
        <v>41.75</v>
      </c>
      <c r="BM28" s="11">
        <v>0</v>
      </c>
      <c r="BN28" s="11">
        <v>0</v>
      </c>
      <c r="BO28" s="11">
        <v>55</v>
      </c>
      <c r="BP28" s="11">
        <v>7</v>
      </c>
      <c r="BQ28" s="11">
        <v>3</v>
      </c>
      <c r="BR28" s="11">
        <v>0</v>
      </c>
      <c r="BS28" s="11">
        <v>3</v>
      </c>
      <c r="BT28" s="12">
        <f t="shared" si="127"/>
        <v>68</v>
      </c>
      <c r="BU28" s="13">
        <f t="shared" si="139"/>
        <v>70.25</v>
      </c>
      <c r="BV28" s="11">
        <v>0</v>
      </c>
      <c r="BW28" s="11">
        <v>0</v>
      </c>
      <c r="BX28" s="11">
        <v>1</v>
      </c>
      <c r="BY28" s="11">
        <v>0</v>
      </c>
      <c r="BZ28" s="11">
        <v>0</v>
      </c>
      <c r="CA28" s="11">
        <v>0</v>
      </c>
      <c r="CB28" s="11">
        <v>0</v>
      </c>
      <c r="CC28" s="12">
        <f t="shared" si="128"/>
        <v>1</v>
      </c>
      <c r="CD28" s="13">
        <f t="shared" si="140"/>
        <v>1</v>
      </c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2">
        <f t="shared" si="129"/>
        <v>0</v>
      </c>
      <c r="CM28" s="13">
        <f t="shared" si="141"/>
        <v>0</v>
      </c>
      <c r="CN28" s="11">
        <v>0</v>
      </c>
      <c r="CO28" s="11">
        <v>0</v>
      </c>
      <c r="CP28" s="11">
        <v>1</v>
      </c>
      <c r="CQ28" s="11">
        <v>0</v>
      </c>
      <c r="CR28" s="11">
        <v>0</v>
      </c>
      <c r="CS28" s="11">
        <v>0</v>
      </c>
      <c r="CT28" s="11">
        <v>0</v>
      </c>
      <c r="CU28" s="12">
        <f t="shared" si="130"/>
        <v>1</v>
      </c>
      <c r="CV28" s="13">
        <f t="shared" si="142"/>
        <v>1</v>
      </c>
      <c r="CW28" s="11">
        <v>0</v>
      </c>
      <c r="CX28" s="11">
        <v>0</v>
      </c>
      <c r="CY28" s="11">
        <v>0</v>
      </c>
      <c r="CZ28" s="11">
        <v>0</v>
      </c>
      <c r="DA28" s="11">
        <v>0</v>
      </c>
      <c r="DB28" s="11">
        <v>0</v>
      </c>
      <c r="DC28" s="11">
        <v>0</v>
      </c>
      <c r="DD28" s="12">
        <f t="shared" si="131"/>
        <v>0</v>
      </c>
      <c r="DE28" s="13">
        <f t="shared" si="143"/>
        <v>0</v>
      </c>
    </row>
    <row r="29" spans="1:109" x14ac:dyDescent="0.35">
      <c r="A29" s="14" t="s">
        <v>21</v>
      </c>
      <c r="B29" s="18">
        <f>SUM(B25:B28)</f>
        <v>0</v>
      </c>
      <c r="C29" s="18">
        <f t="shared" ref="C29:I29" si="144">SUM(C25:C28)</f>
        <v>0</v>
      </c>
      <c r="D29" s="18">
        <f t="shared" si="144"/>
        <v>176</v>
      </c>
      <c r="E29" s="18">
        <f t="shared" si="144"/>
        <v>19</v>
      </c>
      <c r="F29" s="18">
        <f t="shared" si="144"/>
        <v>2</v>
      </c>
      <c r="G29" s="18">
        <f t="shared" si="144"/>
        <v>0</v>
      </c>
      <c r="H29" s="18">
        <f t="shared" si="144"/>
        <v>0</v>
      </c>
      <c r="I29" s="16">
        <f t="shared" si="144"/>
        <v>197</v>
      </c>
      <c r="J29" s="17">
        <f>SUM(J25:J28)</f>
        <v>196.5</v>
      </c>
      <c r="K29" s="18">
        <f>SUM(K25:K28)</f>
        <v>0</v>
      </c>
      <c r="L29" s="18">
        <f t="shared" ref="L29:R29" si="145">SUM(L25:L28)</f>
        <v>0</v>
      </c>
      <c r="M29" s="18">
        <f t="shared" si="145"/>
        <v>202</v>
      </c>
      <c r="N29" s="18">
        <f t="shared" si="145"/>
        <v>41</v>
      </c>
      <c r="O29" s="18">
        <f t="shared" si="145"/>
        <v>9</v>
      </c>
      <c r="P29" s="18">
        <f t="shared" si="145"/>
        <v>0</v>
      </c>
      <c r="Q29" s="18">
        <f t="shared" si="145"/>
        <v>3</v>
      </c>
      <c r="R29" s="16">
        <f t="shared" si="145"/>
        <v>255</v>
      </c>
      <c r="S29" s="17">
        <f>SUM(S25:S28)</f>
        <v>255.75</v>
      </c>
      <c r="T29" s="18">
        <f>SUM(T25:T28)</f>
        <v>0</v>
      </c>
      <c r="U29" s="18">
        <f t="shared" ref="U29:AA29" si="146">SUM(U25:U28)</f>
        <v>0</v>
      </c>
      <c r="V29" s="18">
        <f t="shared" si="146"/>
        <v>2</v>
      </c>
      <c r="W29" s="18">
        <f t="shared" si="146"/>
        <v>0</v>
      </c>
      <c r="X29" s="18">
        <f t="shared" si="146"/>
        <v>0</v>
      </c>
      <c r="Y29" s="18">
        <f t="shared" si="146"/>
        <v>0</v>
      </c>
      <c r="Z29" s="18">
        <f t="shared" si="146"/>
        <v>0</v>
      </c>
      <c r="AA29" s="16">
        <f t="shared" si="146"/>
        <v>2</v>
      </c>
      <c r="AB29" s="17">
        <f>SUM(AB25:AB28)</f>
        <v>2</v>
      </c>
      <c r="AC29" s="18">
        <f>SUM(AC25:AC28)</f>
        <v>0</v>
      </c>
      <c r="AD29" s="18">
        <f t="shared" ref="AD29:AJ29" si="147">SUM(AD25:AD28)</f>
        <v>0</v>
      </c>
      <c r="AE29" s="18">
        <f t="shared" si="147"/>
        <v>90</v>
      </c>
      <c r="AF29" s="18">
        <f t="shared" si="147"/>
        <v>26</v>
      </c>
      <c r="AG29" s="18">
        <f t="shared" si="147"/>
        <v>3</v>
      </c>
      <c r="AH29" s="18">
        <f t="shared" si="147"/>
        <v>0</v>
      </c>
      <c r="AI29" s="18">
        <f t="shared" si="147"/>
        <v>0</v>
      </c>
      <c r="AJ29" s="16">
        <f t="shared" si="147"/>
        <v>119</v>
      </c>
      <c r="AK29" s="17">
        <f>SUM(AK25:AK28)</f>
        <v>118.25</v>
      </c>
      <c r="AL29" s="18">
        <f>SUM(AL25:AL28)</f>
        <v>0</v>
      </c>
      <c r="AM29" s="18">
        <f t="shared" ref="AM29:AS29" si="148">SUM(AM25:AM28)</f>
        <v>0</v>
      </c>
      <c r="AN29" s="18">
        <f t="shared" si="148"/>
        <v>155</v>
      </c>
      <c r="AO29" s="18">
        <f t="shared" si="148"/>
        <v>31</v>
      </c>
      <c r="AP29" s="18">
        <f t="shared" si="148"/>
        <v>6</v>
      </c>
      <c r="AQ29" s="18">
        <f t="shared" si="148"/>
        <v>0</v>
      </c>
      <c r="AR29" s="18">
        <f t="shared" si="148"/>
        <v>11</v>
      </c>
      <c r="AS29" s="16">
        <f t="shared" si="148"/>
        <v>203</v>
      </c>
      <c r="AT29" s="17">
        <f>SUM(AT25:AT28)</f>
        <v>212.5</v>
      </c>
      <c r="AU29" s="18">
        <f>SUM(AU25:AU28)</f>
        <v>1</v>
      </c>
      <c r="AV29" s="18">
        <f t="shared" ref="AV29:BB29" si="149">SUM(AV25:AV28)</f>
        <v>0</v>
      </c>
      <c r="AW29" s="18">
        <f t="shared" si="149"/>
        <v>4</v>
      </c>
      <c r="AX29" s="18">
        <f t="shared" si="149"/>
        <v>2</v>
      </c>
      <c r="AY29" s="18">
        <f t="shared" si="149"/>
        <v>0</v>
      </c>
      <c r="AZ29" s="18">
        <f t="shared" si="149"/>
        <v>0</v>
      </c>
      <c r="BA29" s="18">
        <f t="shared" si="149"/>
        <v>0</v>
      </c>
      <c r="BB29" s="16">
        <f t="shared" si="149"/>
        <v>7</v>
      </c>
      <c r="BC29" s="17">
        <f>SUM(BC25:BC28)</f>
        <v>6.2</v>
      </c>
      <c r="BD29" s="18">
        <f>SUM(BD25:BD28)</f>
        <v>2</v>
      </c>
      <c r="BE29" s="18">
        <f t="shared" ref="BE29:BK29" si="150">SUM(BE25:BE28)</f>
        <v>0</v>
      </c>
      <c r="BF29" s="18">
        <f t="shared" si="150"/>
        <v>191</v>
      </c>
      <c r="BG29" s="18">
        <f t="shared" si="150"/>
        <v>39</v>
      </c>
      <c r="BH29" s="18">
        <f t="shared" si="150"/>
        <v>7</v>
      </c>
      <c r="BI29" s="18">
        <f t="shared" si="150"/>
        <v>1</v>
      </c>
      <c r="BJ29" s="18">
        <f t="shared" si="150"/>
        <v>0</v>
      </c>
      <c r="BK29" s="16">
        <f t="shared" si="150"/>
        <v>240</v>
      </c>
      <c r="BL29" s="17">
        <f>SUM(BL25:BL28)</f>
        <v>237.9</v>
      </c>
      <c r="BM29" s="18">
        <f>SUM(BM25:BM28)</f>
        <v>0</v>
      </c>
      <c r="BN29" s="18">
        <f t="shared" ref="BN29:BT29" si="151">SUM(BN25:BN28)</f>
        <v>0</v>
      </c>
      <c r="BO29" s="18">
        <f t="shared" si="151"/>
        <v>200</v>
      </c>
      <c r="BP29" s="18">
        <f t="shared" si="151"/>
        <v>24</v>
      </c>
      <c r="BQ29" s="18">
        <f t="shared" si="151"/>
        <v>9</v>
      </c>
      <c r="BR29" s="18">
        <f t="shared" si="151"/>
        <v>0</v>
      </c>
      <c r="BS29" s="18">
        <f t="shared" si="151"/>
        <v>10</v>
      </c>
      <c r="BT29" s="16">
        <f t="shared" si="151"/>
        <v>243</v>
      </c>
      <c r="BU29" s="17">
        <f>SUM(BU25:BU28)</f>
        <v>250.75</v>
      </c>
      <c r="BV29" s="18">
        <f>SUM(BV25:BV28)</f>
        <v>0</v>
      </c>
      <c r="BW29" s="18">
        <f t="shared" ref="BW29:CC29" si="152">SUM(BW25:BW28)</f>
        <v>0</v>
      </c>
      <c r="BX29" s="18">
        <f t="shared" si="152"/>
        <v>3</v>
      </c>
      <c r="BY29" s="18">
        <f t="shared" si="152"/>
        <v>0</v>
      </c>
      <c r="BZ29" s="18">
        <f t="shared" si="152"/>
        <v>0</v>
      </c>
      <c r="CA29" s="18">
        <f t="shared" si="152"/>
        <v>0</v>
      </c>
      <c r="CB29" s="18">
        <f t="shared" si="152"/>
        <v>0</v>
      </c>
      <c r="CC29" s="16">
        <f t="shared" si="152"/>
        <v>3</v>
      </c>
      <c r="CD29" s="17">
        <f>SUM(CD25:CD28)</f>
        <v>3</v>
      </c>
      <c r="CE29" s="18">
        <f>SUM(CE25:CE28)</f>
        <v>0</v>
      </c>
      <c r="CF29" s="18">
        <f t="shared" ref="CF29:CL29" si="153">SUM(CF25:CF28)</f>
        <v>0</v>
      </c>
      <c r="CG29" s="18">
        <f t="shared" si="153"/>
        <v>1</v>
      </c>
      <c r="CH29" s="18">
        <f t="shared" si="153"/>
        <v>0</v>
      </c>
      <c r="CI29" s="18">
        <f t="shared" si="153"/>
        <v>0</v>
      </c>
      <c r="CJ29" s="18">
        <f t="shared" si="153"/>
        <v>0</v>
      </c>
      <c r="CK29" s="18">
        <f t="shared" si="153"/>
        <v>0</v>
      </c>
      <c r="CL29" s="16">
        <f t="shared" si="153"/>
        <v>1</v>
      </c>
      <c r="CM29" s="17">
        <f>SUM(CM25:CM28)</f>
        <v>1</v>
      </c>
      <c r="CN29" s="18">
        <f>SUM(CN25:CN28)</f>
        <v>0</v>
      </c>
      <c r="CO29" s="18">
        <f t="shared" ref="CO29:CU29" si="154">SUM(CO25:CO28)</f>
        <v>0</v>
      </c>
      <c r="CP29" s="18">
        <f t="shared" si="154"/>
        <v>5</v>
      </c>
      <c r="CQ29" s="18">
        <f t="shared" si="154"/>
        <v>0</v>
      </c>
      <c r="CR29" s="18">
        <f t="shared" si="154"/>
        <v>0</v>
      </c>
      <c r="CS29" s="18">
        <f t="shared" si="154"/>
        <v>0</v>
      </c>
      <c r="CT29" s="18">
        <f t="shared" si="154"/>
        <v>0</v>
      </c>
      <c r="CU29" s="16">
        <f t="shared" si="154"/>
        <v>5</v>
      </c>
      <c r="CV29" s="17">
        <f>SUM(CV25:CV28)</f>
        <v>5</v>
      </c>
      <c r="CW29" s="18">
        <f>SUM(CW25:CW28)</f>
        <v>1</v>
      </c>
      <c r="CX29" s="18">
        <f t="shared" ref="CX29:DD29" si="155">SUM(CX25:CX28)</f>
        <v>0</v>
      </c>
      <c r="CY29" s="18">
        <f t="shared" si="155"/>
        <v>3</v>
      </c>
      <c r="CZ29" s="18">
        <f t="shared" si="155"/>
        <v>1</v>
      </c>
      <c r="DA29" s="18">
        <f t="shared" si="155"/>
        <v>0</v>
      </c>
      <c r="DB29" s="18">
        <f t="shared" si="155"/>
        <v>0</v>
      </c>
      <c r="DC29" s="18">
        <f t="shared" si="155"/>
        <v>0</v>
      </c>
      <c r="DD29" s="16">
        <f t="shared" si="155"/>
        <v>5</v>
      </c>
      <c r="DE29" s="17">
        <f>SUM(DE25:DE28)</f>
        <v>4.2</v>
      </c>
    </row>
    <row r="30" spans="1:109" x14ac:dyDescent="0.35">
      <c r="A30" s="10">
        <v>0.45833333333333331</v>
      </c>
      <c r="B30" s="11">
        <v>0</v>
      </c>
      <c r="C30" s="11">
        <v>0</v>
      </c>
      <c r="D30" s="11">
        <v>35</v>
      </c>
      <c r="E30" s="11">
        <v>4</v>
      </c>
      <c r="F30" s="11">
        <v>1</v>
      </c>
      <c r="G30" s="11">
        <v>0</v>
      </c>
      <c r="H30" s="11">
        <v>0</v>
      </c>
      <c r="I30" s="12">
        <f t="shared" ref="I30:I33" si="156">SUM(B30:H30)</f>
        <v>40</v>
      </c>
      <c r="J30" s="13">
        <f>(B30*0.2)+(C30*0.5)+D30+E30+(F30*0.75)+(G30*2.25)+(H30*2)</f>
        <v>39.75</v>
      </c>
      <c r="K30" s="11">
        <v>0</v>
      </c>
      <c r="L30" s="11">
        <v>0</v>
      </c>
      <c r="M30" s="11">
        <v>45</v>
      </c>
      <c r="N30" s="11">
        <v>12</v>
      </c>
      <c r="O30" s="11">
        <v>1</v>
      </c>
      <c r="P30" s="11">
        <v>0</v>
      </c>
      <c r="Q30" s="11">
        <v>0</v>
      </c>
      <c r="R30" s="12">
        <f t="shared" ref="R30:R33" si="157">SUM(K30:Q30)</f>
        <v>58</v>
      </c>
      <c r="S30" s="13">
        <f>(K30*0.2)+(L30*0.5)+M30+N30+(O30*0.75)+(P30*2.25)+(Q30*2)</f>
        <v>57.75</v>
      </c>
      <c r="T30" s="11">
        <v>0</v>
      </c>
      <c r="U30" s="11">
        <v>0</v>
      </c>
      <c r="V30" s="11">
        <v>1</v>
      </c>
      <c r="W30" s="11">
        <v>0</v>
      </c>
      <c r="X30" s="11">
        <v>0</v>
      </c>
      <c r="Y30" s="11">
        <v>0</v>
      </c>
      <c r="Z30" s="11">
        <v>0</v>
      </c>
      <c r="AA30" s="12">
        <f t="shared" ref="AA30:AA33" si="158">SUM(T30:Z30)</f>
        <v>1</v>
      </c>
      <c r="AB30" s="13">
        <f>(T30*0.2)+(U30*0.5)+V30+W30+(X30*0.75)+(Y30*2.25)+(Z30*2)</f>
        <v>1</v>
      </c>
      <c r="AC30" s="11">
        <v>0</v>
      </c>
      <c r="AD30" s="11">
        <v>0</v>
      </c>
      <c r="AE30" s="11">
        <v>35</v>
      </c>
      <c r="AF30" s="11">
        <v>4</v>
      </c>
      <c r="AG30" s="11">
        <v>3</v>
      </c>
      <c r="AH30" s="11">
        <v>0</v>
      </c>
      <c r="AI30" s="11">
        <v>0</v>
      </c>
      <c r="AJ30" s="12">
        <f t="shared" ref="AJ30:AJ33" si="159">SUM(AC30:AI30)</f>
        <v>42</v>
      </c>
      <c r="AK30" s="13">
        <f>(AC30*0.2)+(AD30*0.5)+AE30+AF30+(AG30*0.75)+(AH30*2.25)+(AI30*2)</f>
        <v>41.25</v>
      </c>
      <c r="AL30" s="11">
        <v>1</v>
      </c>
      <c r="AM30" s="11">
        <v>0</v>
      </c>
      <c r="AN30" s="11">
        <v>35</v>
      </c>
      <c r="AO30" s="11">
        <v>12</v>
      </c>
      <c r="AP30" s="11">
        <v>1</v>
      </c>
      <c r="AQ30" s="11">
        <v>0</v>
      </c>
      <c r="AR30" s="11">
        <v>2</v>
      </c>
      <c r="AS30" s="12">
        <f t="shared" ref="AS30:AS33" si="160">SUM(AL30:AR30)</f>
        <v>51</v>
      </c>
      <c r="AT30" s="13">
        <f>(AL30*0.2)+(AM30*0.5)+AN30+AO30+(AP30*0.75)+(AQ30*2.25)+(AR30*2)</f>
        <v>51.95</v>
      </c>
      <c r="AU30" s="11">
        <v>0</v>
      </c>
      <c r="AV30" s="11">
        <v>0</v>
      </c>
      <c r="AW30" s="11">
        <v>2</v>
      </c>
      <c r="AX30" s="11">
        <v>0</v>
      </c>
      <c r="AY30" s="11">
        <v>0</v>
      </c>
      <c r="AZ30" s="11">
        <v>0</v>
      </c>
      <c r="BA30" s="11">
        <v>0</v>
      </c>
      <c r="BB30" s="12">
        <f t="shared" ref="BB30:BB33" si="161">SUM(AU30:BA30)</f>
        <v>2</v>
      </c>
      <c r="BC30" s="13">
        <f>(AU30*0.2)+(AV30*0.5)+AW30+AX30+(AY30*0.75)+(AZ30*2.25)+(BA30*2)</f>
        <v>2</v>
      </c>
      <c r="BD30" s="11">
        <v>0</v>
      </c>
      <c r="BE30" s="11">
        <v>0</v>
      </c>
      <c r="BF30" s="11">
        <v>32</v>
      </c>
      <c r="BG30" s="11">
        <v>6</v>
      </c>
      <c r="BH30" s="11">
        <v>0</v>
      </c>
      <c r="BI30" s="11">
        <v>1</v>
      </c>
      <c r="BJ30" s="11">
        <v>2</v>
      </c>
      <c r="BK30" s="12">
        <f t="shared" ref="BK30:BK33" si="162">SUM(BD30:BJ30)</f>
        <v>41</v>
      </c>
      <c r="BL30" s="13">
        <f>(BD30*0.2)+(BE30*0.5)+BF30+BG30+(BH30*0.75)+(BI30*2.25)+(BJ30*2)</f>
        <v>44.25</v>
      </c>
      <c r="BM30" s="11">
        <v>0</v>
      </c>
      <c r="BN30" s="11">
        <v>0</v>
      </c>
      <c r="BO30" s="11">
        <v>45</v>
      </c>
      <c r="BP30" s="11">
        <v>2</v>
      </c>
      <c r="BQ30" s="11">
        <v>3</v>
      </c>
      <c r="BR30" s="11">
        <v>1</v>
      </c>
      <c r="BS30" s="11">
        <v>4</v>
      </c>
      <c r="BT30" s="12">
        <f t="shared" ref="BT30:BT33" si="163">SUM(BM30:BS30)</f>
        <v>55</v>
      </c>
      <c r="BU30" s="13">
        <f>(BM30*0.2)+(BN30*0.5)+BO30+BP30+(BQ30*0.75)+(BR30*2.25)+(BS30*2)</f>
        <v>59.5</v>
      </c>
      <c r="BV30" s="11">
        <v>0</v>
      </c>
      <c r="BW30" s="11">
        <v>0</v>
      </c>
      <c r="BX30" s="11">
        <v>1</v>
      </c>
      <c r="BY30" s="11">
        <v>0</v>
      </c>
      <c r="BZ30" s="11">
        <v>0</v>
      </c>
      <c r="CA30" s="11">
        <v>0</v>
      </c>
      <c r="CB30" s="11">
        <v>0</v>
      </c>
      <c r="CC30" s="12">
        <f t="shared" ref="CC30:CC33" si="164">SUM(BV30:CB30)</f>
        <v>1</v>
      </c>
      <c r="CD30" s="13">
        <f>(BV30*0.2)+(BW30*0.5)+BX30+BY30+(BZ30*0.75)+(CA30*2.25)+(CB30*2)</f>
        <v>1</v>
      </c>
      <c r="CE30" s="11">
        <v>0</v>
      </c>
      <c r="CF30" s="11">
        <v>0</v>
      </c>
      <c r="CG30" s="11">
        <v>1</v>
      </c>
      <c r="CH30" s="11">
        <v>0</v>
      </c>
      <c r="CI30" s="11">
        <v>0</v>
      </c>
      <c r="CJ30" s="11">
        <v>0</v>
      </c>
      <c r="CK30" s="11">
        <v>0</v>
      </c>
      <c r="CL30" s="12">
        <f t="shared" ref="CL30:CL33" si="165">SUM(CE30:CK30)</f>
        <v>1</v>
      </c>
      <c r="CM30" s="13">
        <f>(CE30*0.2)+(CF30*0.5)+CG30+CH30+(CI30*0.75)+(CJ30*2.25)+(CK30*2)</f>
        <v>1</v>
      </c>
      <c r="CN30" s="11">
        <v>0</v>
      </c>
      <c r="CO30" s="11">
        <v>0</v>
      </c>
      <c r="CP30" s="11">
        <v>2</v>
      </c>
      <c r="CQ30" s="11">
        <v>1</v>
      </c>
      <c r="CR30" s="11">
        <v>0</v>
      </c>
      <c r="CS30" s="11">
        <v>0</v>
      </c>
      <c r="CT30" s="11">
        <v>0</v>
      </c>
      <c r="CU30" s="12">
        <f t="shared" ref="CU30:CU33" si="166">SUM(CN30:CT30)</f>
        <v>3</v>
      </c>
      <c r="CV30" s="13">
        <f>(CN30*0.2)+(CO30*0.5)+CP30+CQ30+(CR30*0.75)+(CS30*2.25)+(CT30*2)</f>
        <v>3</v>
      </c>
      <c r="CW30" s="11">
        <v>0</v>
      </c>
      <c r="CX30" s="11">
        <v>0</v>
      </c>
      <c r="CY30" s="11">
        <v>0</v>
      </c>
      <c r="CZ30" s="11">
        <v>0</v>
      </c>
      <c r="DA30" s="11">
        <v>0</v>
      </c>
      <c r="DB30" s="11">
        <v>0</v>
      </c>
      <c r="DC30" s="11">
        <v>0</v>
      </c>
      <c r="DD30" s="12">
        <f t="shared" ref="DD30:DD33" si="167">SUM(CW30:DC30)</f>
        <v>0</v>
      </c>
      <c r="DE30" s="13">
        <f>(CW30*0.2)+(CX30*0.5)+CY30+CZ30+(DA30*0.75)+(DB30*2.25)+(DC30*2)</f>
        <v>0</v>
      </c>
    </row>
    <row r="31" spans="1:109" x14ac:dyDescent="0.35">
      <c r="A31" s="10">
        <v>0.46875</v>
      </c>
      <c r="B31" s="11">
        <v>0</v>
      </c>
      <c r="C31" s="11">
        <v>0</v>
      </c>
      <c r="D31" s="11">
        <v>32</v>
      </c>
      <c r="E31" s="11">
        <v>5</v>
      </c>
      <c r="F31" s="11">
        <v>1</v>
      </c>
      <c r="G31" s="11">
        <v>0</v>
      </c>
      <c r="H31" s="11">
        <v>0</v>
      </c>
      <c r="I31" s="12">
        <f t="shared" si="156"/>
        <v>38</v>
      </c>
      <c r="J31" s="13">
        <f t="shared" ref="J31:J33" si="168">(B31*0.2)+(C31*0.5)+D31+E31+(F31*0.75)+(G31*2.25)+(H31*2)</f>
        <v>37.75</v>
      </c>
      <c r="K31" s="11">
        <v>0</v>
      </c>
      <c r="L31" s="11">
        <v>1</v>
      </c>
      <c r="M31" s="11">
        <v>45</v>
      </c>
      <c r="N31" s="11">
        <v>12</v>
      </c>
      <c r="O31" s="11">
        <v>3</v>
      </c>
      <c r="P31" s="11">
        <v>0</v>
      </c>
      <c r="Q31" s="11">
        <v>0</v>
      </c>
      <c r="R31" s="12">
        <f t="shared" si="157"/>
        <v>61</v>
      </c>
      <c r="S31" s="13">
        <f t="shared" ref="S31:S33" si="169">(K31*0.2)+(L31*0.5)+M31+N31+(O31*0.75)+(P31*2.25)+(Q31*2)</f>
        <v>59.75</v>
      </c>
      <c r="T31" s="11">
        <v>0</v>
      </c>
      <c r="U31" s="11">
        <v>0</v>
      </c>
      <c r="V31" s="11">
        <v>1</v>
      </c>
      <c r="W31" s="11">
        <v>0</v>
      </c>
      <c r="X31" s="11">
        <v>0</v>
      </c>
      <c r="Y31" s="11">
        <v>0</v>
      </c>
      <c r="Z31" s="11">
        <v>0</v>
      </c>
      <c r="AA31" s="12">
        <f t="shared" si="158"/>
        <v>1</v>
      </c>
      <c r="AB31" s="13">
        <f t="shared" ref="AB31:AB33" si="170">(T31*0.2)+(U31*0.5)+V31+W31+(X31*0.75)+(Y31*2.25)+(Z31*2)</f>
        <v>1</v>
      </c>
      <c r="AC31" s="11">
        <v>0</v>
      </c>
      <c r="AD31" s="11">
        <v>0</v>
      </c>
      <c r="AE31" s="11">
        <v>35</v>
      </c>
      <c r="AF31" s="11">
        <v>2</v>
      </c>
      <c r="AG31" s="11">
        <v>1</v>
      </c>
      <c r="AH31" s="11">
        <v>0</v>
      </c>
      <c r="AI31" s="11">
        <v>0</v>
      </c>
      <c r="AJ31" s="12">
        <f t="shared" si="159"/>
        <v>38</v>
      </c>
      <c r="AK31" s="13">
        <f t="shared" ref="AK31:AK33" si="171">(AC31*0.2)+(AD31*0.5)+AE31+AF31+(AG31*0.75)+(AH31*2.25)+(AI31*2)</f>
        <v>37.75</v>
      </c>
      <c r="AL31" s="11">
        <v>0</v>
      </c>
      <c r="AM31" s="11">
        <v>0</v>
      </c>
      <c r="AN31" s="11">
        <v>40</v>
      </c>
      <c r="AO31" s="11">
        <v>11</v>
      </c>
      <c r="AP31" s="11">
        <v>1</v>
      </c>
      <c r="AQ31" s="11">
        <v>0</v>
      </c>
      <c r="AR31" s="11">
        <v>3</v>
      </c>
      <c r="AS31" s="12">
        <f t="shared" si="160"/>
        <v>55</v>
      </c>
      <c r="AT31" s="13">
        <f t="shared" ref="AT31:AT33" si="172">(AL31*0.2)+(AM31*0.5)+AN31+AO31+(AP31*0.75)+(AQ31*2.25)+(AR31*2)</f>
        <v>57.75</v>
      </c>
      <c r="AU31" s="11">
        <v>0</v>
      </c>
      <c r="AV31" s="11">
        <v>0</v>
      </c>
      <c r="AW31" s="11">
        <v>3</v>
      </c>
      <c r="AX31" s="11">
        <v>0</v>
      </c>
      <c r="AY31" s="11">
        <v>0</v>
      </c>
      <c r="AZ31" s="11">
        <v>0</v>
      </c>
      <c r="BA31" s="11">
        <v>0</v>
      </c>
      <c r="BB31" s="12">
        <f t="shared" si="161"/>
        <v>3</v>
      </c>
      <c r="BC31" s="13">
        <f t="shared" ref="BC31:BC33" si="173">(AU31*0.2)+(AV31*0.5)+AW31+AX31+(AY31*0.75)+(AZ31*2.25)+(BA31*2)</f>
        <v>3</v>
      </c>
      <c r="BD31" s="11">
        <v>0</v>
      </c>
      <c r="BE31" s="11">
        <v>0</v>
      </c>
      <c r="BF31" s="11">
        <v>35</v>
      </c>
      <c r="BG31" s="11">
        <v>9</v>
      </c>
      <c r="BH31" s="11">
        <v>1</v>
      </c>
      <c r="BI31" s="11">
        <v>0</v>
      </c>
      <c r="BJ31" s="11">
        <v>1</v>
      </c>
      <c r="BK31" s="12">
        <f t="shared" si="162"/>
        <v>46</v>
      </c>
      <c r="BL31" s="13">
        <f t="shared" ref="BL31:BL33" si="174">(BD31*0.2)+(BE31*0.5)+BF31+BG31+(BH31*0.75)+(BI31*2.25)+(BJ31*2)</f>
        <v>46.75</v>
      </c>
      <c r="BM31" s="11">
        <v>0</v>
      </c>
      <c r="BN31" s="11">
        <v>0</v>
      </c>
      <c r="BO31" s="11">
        <v>39</v>
      </c>
      <c r="BP31" s="11">
        <v>5</v>
      </c>
      <c r="BQ31" s="11">
        <v>3</v>
      </c>
      <c r="BR31" s="11">
        <v>0</v>
      </c>
      <c r="BS31" s="11">
        <v>2</v>
      </c>
      <c r="BT31" s="12">
        <f t="shared" si="163"/>
        <v>49</v>
      </c>
      <c r="BU31" s="13">
        <f t="shared" ref="BU31:BU33" si="175">(BM31*0.2)+(BN31*0.5)+BO31+BP31+(BQ31*0.75)+(BR31*2.25)+(BS31*2)</f>
        <v>50.25</v>
      </c>
      <c r="BV31" s="11">
        <v>0</v>
      </c>
      <c r="BW31" s="11">
        <v>0</v>
      </c>
      <c r="BX31" s="11">
        <v>1</v>
      </c>
      <c r="BY31" s="11">
        <v>0</v>
      </c>
      <c r="BZ31" s="11">
        <v>0</v>
      </c>
      <c r="CA31" s="11">
        <v>0</v>
      </c>
      <c r="CB31" s="11">
        <v>0</v>
      </c>
      <c r="CC31" s="12">
        <f t="shared" si="164"/>
        <v>1</v>
      </c>
      <c r="CD31" s="13">
        <f t="shared" ref="CD31:CD33" si="176">(BV31*0.2)+(BW31*0.5)+BX31+BY31+(BZ31*0.75)+(CA31*2.25)+(CB31*2)</f>
        <v>1</v>
      </c>
      <c r="CE31" s="11">
        <v>0</v>
      </c>
      <c r="CF31" s="11">
        <v>0</v>
      </c>
      <c r="CG31" s="11">
        <v>2</v>
      </c>
      <c r="CH31" s="11">
        <v>0</v>
      </c>
      <c r="CI31" s="11">
        <v>0</v>
      </c>
      <c r="CJ31" s="11">
        <v>0</v>
      </c>
      <c r="CK31" s="11">
        <v>0</v>
      </c>
      <c r="CL31" s="12">
        <f t="shared" si="165"/>
        <v>2</v>
      </c>
      <c r="CM31" s="13">
        <f t="shared" ref="CM31:CM33" si="177">(CE31*0.2)+(CF31*0.5)+CG31+CH31+(CI31*0.75)+(CJ31*2.25)+(CK31*2)</f>
        <v>2</v>
      </c>
      <c r="CN31" s="11">
        <v>0</v>
      </c>
      <c r="CO31" s="11">
        <v>0</v>
      </c>
      <c r="CP31" s="11">
        <v>1</v>
      </c>
      <c r="CQ31" s="11">
        <v>0</v>
      </c>
      <c r="CR31" s="11">
        <v>0</v>
      </c>
      <c r="CS31" s="11">
        <v>0</v>
      </c>
      <c r="CT31" s="11">
        <v>0</v>
      </c>
      <c r="CU31" s="12">
        <f t="shared" si="166"/>
        <v>1</v>
      </c>
      <c r="CV31" s="13">
        <f t="shared" ref="CV31:CV33" si="178">(CN31*0.2)+(CO31*0.5)+CP31+CQ31+(CR31*0.75)+(CS31*2.25)+(CT31*2)</f>
        <v>1</v>
      </c>
      <c r="CW31" s="11">
        <v>0</v>
      </c>
      <c r="CX31" s="11">
        <v>0</v>
      </c>
      <c r="CY31" s="11">
        <v>0</v>
      </c>
      <c r="CZ31" s="11">
        <v>0</v>
      </c>
      <c r="DA31" s="11">
        <v>0</v>
      </c>
      <c r="DB31" s="11">
        <v>0</v>
      </c>
      <c r="DC31" s="11">
        <v>0</v>
      </c>
      <c r="DD31" s="12">
        <f t="shared" si="167"/>
        <v>0</v>
      </c>
      <c r="DE31" s="13">
        <f t="shared" ref="DE31:DE33" si="179">(CW31*0.2)+(CX31*0.5)+CY31+CZ31+(DA31*0.75)+(DB31*2.25)+(DC31*2)</f>
        <v>0</v>
      </c>
    </row>
    <row r="32" spans="1:109" x14ac:dyDescent="0.35">
      <c r="A32" s="10">
        <v>0.47916666666666669</v>
      </c>
      <c r="B32" s="11">
        <v>0</v>
      </c>
      <c r="C32" s="11">
        <v>0</v>
      </c>
      <c r="D32" s="11">
        <v>45</v>
      </c>
      <c r="E32" s="11">
        <v>3</v>
      </c>
      <c r="F32" s="11">
        <v>1</v>
      </c>
      <c r="G32" s="11">
        <v>0</v>
      </c>
      <c r="H32" s="11">
        <v>0</v>
      </c>
      <c r="I32" s="12">
        <f t="shared" si="156"/>
        <v>49</v>
      </c>
      <c r="J32" s="13">
        <f t="shared" si="168"/>
        <v>48.75</v>
      </c>
      <c r="K32" s="11">
        <v>0</v>
      </c>
      <c r="L32" s="11">
        <v>0</v>
      </c>
      <c r="M32" s="11">
        <v>47</v>
      </c>
      <c r="N32" s="11">
        <v>9</v>
      </c>
      <c r="O32" s="11">
        <v>1</v>
      </c>
      <c r="P32" s="11">
        <v>0</v>
      </c>
      <c r="Q32" s="11">
        <v>0</v>
      </c>
      <c r="R32" s="12">
        <f t="shared" si="157"/>
        <v>57</v>
      </c>
      <c r="S32" s="13">
        <f t="shared" si="169"/>
        <v>56.75</v>
      </c>
      <c r="T32" s="11">
        <v>0</v>
      </c>
      <c r="U32" s="11">
        <v>0</v>
      </c>
      <c r="V32" s="11">
        <v>2</v>
      </c>
      <c r="W32" s="11">
        <v>0</v>
      </c>
      <c r="X32" s="11">
        <v>0</v>
      </c>
      <c r="Y32" s="11">
        <v>0</v>
      </c>
      <c r="Z32" s="11">
        <v>0</v>
      </c>
      <c r="AA32" s="12">
        <f t="shared" si="158"/>
        <v>2</v>
      </c>
      <c r="AB32" s="13">
        <f t="shared" si="170"/>
        <v>2</v>
      </c>
      <c r="AC32" s="11">
        <v>0</v>
      </c>
      <c r="AD32" s="11">
        <v>0</v>
      </c>
      <c r="AE32" s="11">
        <v>22</v>
      </c>
      <c r="AF32" s="11">
        <v>3</v>
      </c>
      <c r="AG32" s="11">
        <v>1</v>
      </c>
      <c r="AH32" s="11">
        <v>0</v>
      </c>
      <c r="AI32" s="11">
        <v>0</v>
      </c>
      <c r="AJ32" s="12">
        <f t="shared" si="159"/>
        <v>26</v>
      </c>
      <c r="AK32" s="13">
        <f t="shared" si="171"/>
        <v>25.75</v>
      </c>
      <c r="AL32" s="11">
        <v>1</v>
      </c>
      <c r="AM32" s="11">
        <v>0</v>
      </c>
      <c r="AN32" s="11">
        <v>41</v>
      </c>
      <c r="AO32" s="11">
        <v>12</v>
      </c>
      <c r="AP32" s="11">
        <v>2</v>
      </c>
      <c r="AQ32" s="11">
        <v>0</v>
      </c>
      <c r="AR32" s="11">
        <v>2</v>
      </c>
      <c r="AS32" s="12">
        <f t="shared" si="160"/>
        <v>58</v>
      </c>
      <c r="AT32" s="13">
        <f t="shared" si="172"/>
        <v>58.7</v>
      </c>
      <c r="AU32" s="11">
        <v>0</v>
      </c>
      <c r="AV32" s="11">
        <v>0</v>
      </c>
      <c r="AW32" s="11">
        <v>2</v>
      </c>
      <c r="AX32" s="11">
        <v>0</v>
      </c>
      <c r="AY32" s="11">
        <v>0</v>
      </c>
      <c r="AZ32" s="11">
        <v>0</v>
      </c>
      <c r="BA32" s="11">
        <v>0</v>
      </c>
      <c r="BB32" s="12">
        <f t="shared" si="161"/>
        <v>2</v>
      </c>
      <c r="BC32" s="13">
        <f t="shared" si="173"/>
        <v>2</v>
      </c>
      <c r="BD32" s="11">
        <v>0</v>
      </c>
      <c r="BE32" s="11">
        <v>0</v>
      </c>
      <c r="BF32" s="11">
        <v>41</v>
      </c>
      <c r="BG32" s="11">
        <v>9</v>
      </c>
      <c r="BH32" s="11">
        <v>2</v>
      </c>
      <c r="BI32" s="11">
        <v>1</v>
      </c>
      <c r="BJ32" s="11">
        <v>1</v>
      </c>
      <c r="BK32" s="12">
        <f t="shared" si="162"/>
        <v>54</v>
      </c>
      <c r="BL32" s="13">
        <f t="shared" si="174"/>
        <v>55.75</v>
      </c>
      <c r="BM32" s="11">
        <v>0</v>
      </c>
      <c r="BN32" s="11">
        <v>1</v>
      </c>
      <c r="BO32" s="11">
        <v>39</v>
      </c>
      <c r="BP32" s="11">
        <v>5</v>
      </c>
      <c r="BQ32" s="11">
        <v>1</v>
      </c>
      <c r="BR32" s="11">
        <v>0</v>
      </c>
      <c r="BS32" s="11">
        <v>1</v>
      </c>
      <c r="BT32" s="12">
        <f t="shared" si="163"/>
        <v>47</v>
      </c>
      <c r="BU32" s="13">
        <f t="shared" si="175"/>
        <v>47.25</v>
      </c>
      <c r="BV32" s="11">
        <v>0</v>
      </c>
      <c r="BW32" s="11">
        <v>0</v>
      </c>
      <c r="BX32" s="11">
        <v>3</v>
      </c>
      <c r="BY32" s="11">
        <v>0</v>
      </c>
      <c r="BZ32" s="11">
        <v>0</v>
      </c>
      <c r="CA32" s="11">
        <v>0</v>
      </c>
      <c r="CB32" s="11">
        <v>0</v>
      </c>
      <c r="CC32" s="12">
        <f t="shared" si="164"/>
        <v>3</v>
      </c>
      <c r="CD32" s="13">
        <f t="shared" si="176"/>
        <v>3</v>
      </c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2">
        <f t="shared" si="165"/>
        <v>0</v>
      </c>
      <c r="CM32" s="13">
        <f t="shared" si="177"/>
        <v>0</v>
      </c>
      <c r="CN32" s="11">
        <v>0</v>
      </c>
      <c r="CO32" s="11">
        <v>0</v>
      </c>
      <c r="CP32" s="11">
        <v>2</v>
      </c>
      <c r="CQ32" s="11">
        <v>1</v>
      </c>
      <c r="CR32" s="11">
        <v>0</v>
      </c>
      <c r="CS32" s="11">
        <v>0</v>
      </c>
      <c r="CT32" s="11">
        <v>0</v>
      </c>
      <c r="CU32" s="12">
        <f t="shared" si="166"/>
        <v>3</v>
      </c>
      <c r="CV32" s="13">
        <f t="shared" si="178"/>
        <v>3</v>
      </c>
      <c r="CW32" s="11">
        <v>0</v>
      </c>
      <c r="CX32" s="11">
        <v>0</v>
      </c>
      <c r="CY32" s="11">
        <v>1</v>
      </c>
      <c r="CZ32" s="11">
        <v>0</v>
      </c>
      <c r="DA32" s="11">
        <v>0</v>
      </c>
      <c r="DB32" s="11">
        <v>0</v>
      </c>
      <c r="DC32" s="11">
        <v>0</v>
      </c>
      <c r="DD32" s="12">
        <f t="shared" si="167"/>
        <v>1</v>
      </c>
      <c r="DE32" s="13">
        <f t="shared" si="179"/>
        <v>1</v>
      </c>
    </row>
    <row r="33" spans="1:109" x14ac:dyDescent="0.35">
      <c r="A33" s="10">
        <v>0.48958333333333331</v>
      </c>
      <c r="B33" s="11">
        <v>0</v>
      </c>
      <c r="C33" s="11">
        <v>0</v>
      </c>
      <c r="D33" s="11">
        <v>45</v>
      </c>
      <c r="E33" s="11">
        <v>5</v>
      </c>
      <c r="F33" s="11">
        <v>0</v>
      </c>
      <c r="G33" s="11">
        <v>0</v>
      </c>
      <c r="H33" s="11">
        <v>0</v>
      </c>
      <c r="I33" s="12">
        <f t="shared" si="156"/>
        <v>50</v>
      </c>
      <c r="J33" s="13">
        <f t="shared" si="168"/>
        <v>50</v>
      </c>
      <c r="K33" s="11">
        <v>0</v>
      </c>
      <c r="L33" s="11">
        <v>0</v>
      </c>
      <c r="M33" s="11">
        <v>38</v>
      </c>
      <c r="N33" s="11">
        <v>11</v>
      </c>
      <c r="O33" s="11">
        <v>3</v>
      </c>
      <c r="P33" s="11">
        <v>1</v>
      </c>
      <c r="Q33" s="11">
        <v>1</v>
      </c>
      <c r="R33" s="12">
        <f t="shared" si="157"/>
        <v>54</v>
      </c>
      <c r="S33" s="13">
        <f t="shared" si="169"/>
        <v>55.5</v>
      </c>
      <c r="T33" s="11">
        <v>0</v>
      </c>
      <c r="U33" s="11">
        <v>0</v>
      </c>
      <c r="V33" s="11">
        <v>1</v>
      </c>
      <c r="W33" s="11">
        <v>0</v>
      </c>
      <c r="X33" s="11">
        <v>0</v>
      </c>
      <c r="Y33" s="11">
        <v>0</v>
      </c>
      <c r="Z33" s="11">
        <v>0</v>
      </c>
      <c r="AA33" s="12">
        <f t="shared" si="158"/>
        <v>1</v>
      </c>
      <c r="AB33" s="13">
        <f t="shared" si="170"/>
        <v>1</v>
      </c>
      <c r="AC33" s="11">
        <v>0</v>
      </c>
      <c r="AD33" s="11">
        <v>0</v>
      </c>
      <c r="AE33" s="11">
        <v>23</v>
      </c>
      <c r="AF33" s="11">
        <v>2</v>
      </c>
      <c r="AG33" s="11">
        <v>2</v>
      </c>
      <c r="AH33" s="11">
        <v>0</v>
      </c>
      <c r="AI33" s="11">
        <v>0</v>
      </c>
      <c r="AJ33" s="12">
        <f t="shared" si="159"/>
        <v>27</v>
      </c>
      <c r="AK33" s="13">
        <f t="shared" si="171"/>
        <v>26.5</v>
      </c>
      <c r="AL33" s="11">
        <v>1</v>
      </c>
      <c r="AM33" s="11">
        <v>0</v>
      </c>
      <c r="AN33" s="11">
        <v>43</v>
      </c>
      <c r="AO33" s="11">
        <v>9</v>
      </c>
      <c r="AP33" s="11">
        <v>3</v>
      </c>
      <c r="AQ33" s="11">
        <v>0</v>
      </c>
      <c r="AR33" s="11">
        <v>1</v>
      </c>
      <c r="AS33" s="12">
        <f t="shared" si="160"/>
        <v>57</v>
      </c>
      <c r="AT33" s="13">
        <f t="shared" si="172"/>
        <v>56.45</v>
      </c>
      <c r="AU33" s="11">
        <v>0</v>
      </c>
      <c r="AV33" s="11">
        <v>0</v>
      </c>
      <c r="AW33" s="11">
        <v>3</v>
      </c>
      <c r="AX33" s="11">
        <v>0</v>
      </c>
      <c r="AY33" s="11">
        <v>0</v>
      </c>
      <c r="AZ33" s="11">
        <v>0</v>
      </c>
      <c r="BA33" s="11">
        <v>0</v>
      </c>
      <c r="BB33" s="12">
        <f t="shared" si="161"/>
        <v>3</v>
      </c>
      <c r="BC33" s="13">
        <f t="shared" si="173"/>
        <v>3</v>
      </c>
      <c r="BD33" s="11">
        <v>0</v>
      </c>
      <c r="BE33" s="11">
        <v>0</v>
      </c>
      <c r="BF33" s="11">
        <v>44</v>
      </c>
      <c r="BG33" s="11">
        <v>9</v>
      </c>
      <c r="BH33" s="11">
        <v>2</v>
      </c>
      <c r="BI33" s="11">
        <v>1</v>
      </c>
      <c r="BJ33" s="11">
        <v>0</v>
      </c>
      <c r="BK33" s="12">
        <f t="shared" si="162"/>
        <v>56</v>
      </c>
      <c r="BL33" s="13">
        <f t="shared" si="174"/>
        <v>56.75</v>
      </c>
      <c r="BM33" s="11">
        <v>0</v>
      </c>
      <c r="BN33" s="11">
        <v>0</v>
      </c>
      <c r="BO33" s="11">
        <v>35</v>
      </c>
      <c r="BP33" s="11">
        <v>9</v>
      </c>
      <c r="BQ33" s="11">
        <v>0</v>
      </c>
      <c r="BR33" s="11">
        <v>0</v>
      </c>
      <c r="BS33" s="11">
        <v>2</v>
      </c>
      <c r="BT33" s="12">
        <f t="shared" si="163"/>
        <v>46</v>
      </c>
      <c r="BU33" s="13">
        <f t="shared" si="175"/>
        <v>48</v>
      </c>
      <c r="BV33" s="11">
        <v>0</v>
      </c>
      <c r="BW33" s="11">
        <v>0</v>
      </c>
      <c r="BX33" s="11">
        <v>2</v>
      </c>
      <c r="BY33" s="11">
        <v>0</v>
      </c>
      <c r="BZ33" s="11">
        <v>0</v>
      </c>
      <c r="CA33" s="11">
        <v>0</v>
      </c>
      <c r="CB33" s="11">
        <v>0</v>
      </c>
      <c r="CC33" s="12">
        <f t="shared" si="164"/>
        <v>2</v>
      </c>
      <c r="CD33" s="13">
        <f t="shared" si="176"/>
        <v>2</v>
      </c>
      <c r="CE33" s="11">
        <v>0</v>
      </c>
      <c r="CF33" s="11">
        <v>0</v>
      </c>
      <c r="CG33" s="11">
        <v>3</v>
      </c>
      <c r="CH33" s="11">
        <v>0</v>
      </c>
      <c r="CI33" s="11">
        <v>0</v>
      </c>
      <c r="CJ33" s="11">
        <v>0</v>
      </c>
      <c r="CK33" s="11">
        <v>0</v>
      </c>
      <c r="CL33" s="12">
        <f t="shared" si="165"/>
        <v>3</v>
      </c>
      <c r="CM33" s="13">
        <f t="shared" si="177"/>
        <v>3</v>
      </c>
      <c r="CN33" s="11">
        <v>0</v>
      </c>
      <c r="CO33" s="11">
        <v>0</v>
      </c>
      <c r="CP33" s="11">
        <v>2</v>
      </c>
      <c r="CQ33" s="11">
        <v>0</v>
      </c>
      <c r="CR33" s="11">
        <v>0</v>
      </c>
      <c r="CS33" s="11">
        <v>0</v>
      </c>
      <c r="CT33" s="11">
        <v>0</v>
      </c>
      <c r="CU33" s="12">
        <f t="shared" si="166"/>
        <v>2</v>
      </c>
      <c r="CV33" s="13">
        <f t="shared" si="178"/>
        <v>2</v>
      </c>
      <c r="CW33" s="11">
        <v>0</v>
      </c>
      <c r="CX33" s="11">
        <v>0</v>
      </c>
      <c r="CY33" s="11">
        <v>2</v>
      </c>
      <c r="CZ33" s="11">
        <v>0</v>
      </c>
      <c r="DA33" s="11">
        <v>0</v>
      </c>
      <c r="DB33" s="11">
        <v>0</v>
      </c>
      <c r="DC33" s="11">
        <v>0</v>
      </c>
      <c r="DD33" s="12">
        <f t="shared" si="167"/>
        <v>2</v>
      </c>
      <c r="DE33" s="13">
        <f t="shared" si="179"/>
        <v>2</v>
      </c>
    </row>
    <row r="34" spans="1:109" x14ac:dyDescent="0.35">
      <c r="A34" s="14" t="s">
        <v>21</v>
      </c>
      <c r="B34" s="18">
        <f>SUM(B30:B33)</f>
        <v>0</v>
      </c>
      <c r="C34" s="18">
        <f t="shared" ref="C34:I34" si="180">SUM(C30:C33)</f>
        <v>0</v>
      </c>
      <c r="D34" s="18">
        <f t="shared" si="180"/>
        <v>157</v>
      </c>
      <c r="E34" s="18">
        <f t="shared" si="180"/>
        <v>17</v>
      </c>
      <c r="F34" s="18">
        <f t="shared" si="180"/>
        <v>3</v>
      </c>
      <c r="G34" s="18">
        <f t="shared" si="180"/>
        <v>0</v>
      </c>
      <c r="H34" s="18">
        <f t="shared" si="180"/>
        <v>0</v>
      </c>
      <c r="I34" s="16">
        <f t="shared" si="180"/>
        <v>177</v>
      </c>
      <c r="J34" s="17">
        <f>SUM(J30:J33)</f>
        <v>176.25</v>
      </c>
      <c r="K34" s="18">
        <f>SUM(K30:K33)</f>
        <v>0</v>
      </c>
      <c r="L34" s="18">
        <f t="shared" ref="L34:R34" si="181">SUM(L30:L33)</f>
        <v>1</v>
      </c>
      <c r="M34" s="18">
        <f t="shared" si="181"/>
        <v>175</v>
      </c>
      <c r="N34" s="18">
        <f t="shared" si="181"/>
        <v>44</v>
      </c>
      <c r="O34" s="18">
        <f t="shared" si="181"/>
        <v>8</v>
      </c>
      <c r="P34" s="18">
        <f t="shared" si="181"/>
        <v>1</v>
      </c>
      <c r="Q34" s="18">
        <f t="shared" si="181"/>
        <v>1</v>
      </c>
      <c r="R34" s="16">
        <f t="shared" si="181"/>
        <v>230</v>
      </c>
      <c r="S34" s="17">
        <f>SUM(S30:S33)</f>
        <v>229.75</v>
      </c>
      <c r="T34" s="18">
        <f>SUM(T30:T33)</f>
        <v>0</v>
      </c>
      <c r="U34" s="18">
        <f t="shared" ref="U34:AA34" si="182">SUM(U30:U33)</f>
        <v>0</v>
      </c>
      <c r="V34" s="18">
        <f t="shared" si="182"/>
        <v>5</v>
      </c>
      <c r="W34" s="18">
        <f t="shared" si="182"/>
        <v>0</v>
      </c>
      <c r="X34" s="18">
        <f t="shared" si="182"/>
        <v>0</v>
      </c>
      <c r="Y34" s="18">
        <f t="shared" si="182"/>
        <v>0</v>
      </c>
      <c r="Z34" s="18">
        <f t="shared" si="182"/>
        <v>0</v>
      </c>
      <c r="AA34" s="16">
        <f t="shared" si="182"/>
        <v>5</v>
      </c>
      <c r="AB34" s="17">
        <f>SUM(AB30:AB33)</f>
        <v>5</v>
      </c>
      <c r="AC34" s="18">
        <f>SUM(AC30:AC33)</f>
        <v>0</v>
      </c>
      <c r="AD34" s="18">
        <f t="shared" ref="AD34:AJ34" si="183">SUM(AD30:AD33)</f>
        <v>0</v>
      </c>
      <c r="AE34" s="18">
        <f t="shared" si="183"/>
        <v>115</v>
      </c>
      <c r="AF34" s="18">
        <f t="shared" si="183"/>
        <v>11</v>
      </c>
      <c r="AG34" s="18">
        <f t="shared" si="183"/>
        <v>7</v>
      </c>
      <c r="AH34" s="18">
        <f t="shared" si="183"/>
        <v>0</v>
      </c>
      <c r="AI34" s="18">
        <f t="shared" si="183"/>
        <v>0</v>
      </c>
      <c r="AJ34" s="16">
        <f t="shared" si="183"/>
        <v>133</v>
      </c>
      <c r="AK34" s="17">
        <f>SUM(AK30:AK33)</f>
        <v>131.25</v>
      </c>
      <c r="AL34" s="18">
        <f>SUM(AL30:AL33)</f>
        <v>3</v>
      </c>
      <c r="AM34" s="18">
        <f t="shared" ref="AM34:AS34" si="184">SUM(AM30:AM33)</f>
        <v>0</v>
      </c>
      <c r="AN34" s="18">
        <f t="shared" si="184"/>
        <v>159</v>
      </c>
      <c r="AO34" s="18">
        <f t="shared" si="184"/>
        <v>44</v>
      </c>
      <c r="AP34" s="18">
        <f t="shared" si="184"/>
        <v>7</v>
      </c>
      <c r="AQ34" s="18">
        <f t="shared" si="184"/>
        <v>0</v>
      </c>
      <c r="AR34" s="18">
        <f t="shared" si="184"/>
        <v>8</v>
      </c>
      <c r="AS34" s="16">
        <f t="shared" si="184"/>
        <v>221</v>
      </c>
      <c r="AT34" s="17">
        <f>SUM(AT30:AT33)</f>
        <v>224.85000000000002</v>
      </c>
      <c r="AU34" s="18">
        <f>SUM(AU30:AU33)</f>
        <v>0</v>
      </c>
      <c r="AV34" s="18">
        <f t="shared" ref="AV34:BB34" si="185">SUM(AV30:AV33)</f>
        <v>0</v>
      </c>
      <c r="AW34" s="18">
        <f t="shared" si="185"/>
        <v>10</v>
      </c>
      <c r="AX34" s="18">
        <f t="shared" si="185"/>
        <v>0</v>
      </c>
      <c r="AY34" s="18">
        <f t="shared" si="185"/>
        <v>0</v>
      </c>
      <c r="AZ34" s="18">
        <f t="shared" si="185"/>
        <v>0</v>
      </c>
      <c r="BA34" s="18">
        <f t="shared" si="185"/>
        <v>0</v>
      </c>
      <c r="BB34" s="16">
        <f t="shared" si="185"/>
        <v>10</v>
      </c>
      <c r="BC34" s="17">
        <f>SUM(BC30:BC33)</f>
        <v>10</v>
      </c>
      <c r="BD34" s="18">
        <f>SUM(BD30:BD33)</f>
        <v>0</v>
      </c>
      <c r="BE34" s="18">
        <f t="shared" ref="BE34:BK34" si="186">SUM(BE30:BE33)</f>
        <v>0</v>
      </c>
      <c r="BF34" s="18">
        <f t="shared" si="186"/>
        <v>152</v>
      </c>
      <c r="BG34" s="18">
        <f t="shared" si="186"/>
        <v>33</v>
      </c>
      <c r="BH34" s="18">
        <f t="shared" si="186"/>
        <v>5</v>
      </c>
      <c r="BI34" s="18">
        <f t="shared" si="186"/>
        <v>3</v>
      </c>
      <c r="BJ34" s="18">
        <f t="shared" si="186"/>
        <v>4</v>
      </c>
      <c r="BK34" s="16">
        <f t="shared" si="186"/>
        <v>197</v>
      </c>
      <c r="BL34" s="17">
        <f>SUM(BL30:BL33)</f>
        <v>203.5</v>
      </c>
      <c r="BM34" s="18">
        <f>SUM(BM30:BM33)</f>
        <v>0</v>
      </c>
      <c r="BN34" s="18">
        <f t="shared" ref="BN34:BT34" si="187">SUM(BN30:BN33)</f>
        <v>1</v>
      </c>
      <c r="BO34" s="18">
        <f t="shared" si="187"/>
        <v>158</v>
      </c>
      <c r="BP34" s="18">
        <f t="shared" si="187"/>
        <v>21</v>
      </c>
      <c r="BQ34" s="18">
        <f t="shared" si="187"/>
        <v>7</v>
      </c>
      <c r="BR34" s="18">
        <f t="shared" si="187"/>
        <v>1</v>
      </c>
      <c r="BS34" s="18">
        <f t="shared" si="187"/>
        <v>9</v>
      </c>
      <c r="BT34" s="16">
        <f t="shared" si="187"/>
        <v>197</v>
      </c>
      <c r="BU34" s="17">
        <f>SUM(BU30:BU33)</f>
        <v>205</v>
      </c>
      <c r="BV34" s="18">
        <f>SUM(BV30:BV33)</f>
        <v>0</v>
      </c>
      <c r="BW34" s="18">
        <f t="shared" ref="BW34:CC34" si="188">SUM(BW30:BW33)</f>
        <v>0</v>
      </c>
      <c r="BX34" s="18">
        <f t="shared" si="188"/>
        <v>7</v>
      </c>
      <c r="BY34" s="18">
        <f t="shared" si="188"/>
        <v>0</v>
      </c>
      <c r="BZ34" s="18">
        <f t="shared" si="188"/>
        <v>0</v>
      </c>
      <c r="CA34" s="18">
        <f t="shared" si="188"/>
        <v>0</v>
      </c>
      <c r="CB34" s="18">
        <f t="shared" si="188"/>
        <v>0</v>
      </c>
      <c r="CC34" s="16">
        <f t="shared" si="188"/>
        <v>7</v>
      </c>
      <c r="CD34" s="17">
        <f>SUM(CD30:CD33)</f>
        <v>7</v>
      </c>
      <c r="CE34" s="18">
        <f>SUM(CE30:CE33)</f>
        <v>0</v>
      </c>
      <c r="CF34" s="18">
        <f t="shared" ref="CF34:CL34" si="189">SUM(CF30:CF33)</f>
        <v>0</v>
      </c>
      <c r="CG34" s="18">
        <f t="shared" si="189"/>
        <v>6</v>
      </c>
      <c r="CH34" s="18">
        <f t="shared" si="189"/>
        <v>0</v>
      </c>
      <c r="CI34" s="18">
        <f t="shared" si="189"/>
        <v>0</v>
      </c>
      <c r="CJ34" s="18">
        <f t="shared" si="189"/>
        <v>0</v>
      </c>
      <c r="CK34" s="18">
        <f t="shared" si="189"/>
        <v>0</v>
      </c>
      <c r="CL34" s="16">
        <f t="shared" si="189"/>
        <v>6</v>
      </c>
      <c r="CM34" s="17">
        <f>SUM(CM30:CM33)</f>
        <v>6</v>
      </c>
      <c r="CN34" s="18">
        <f>SUM(CN30:CN33)</f>
        <v>0</v>
      </c>
      <c r="CO34" s="18">
        <f t="shared" ref="CO34:CU34" si="190">SUM(CO30:CO33)</f>
        <v>0</v>
      </c>
      <c r="CP34" s="18">
        <f t="shared" si="190"/>
        <v>7</v>
      </c>
      <c r="CQ34" s="18">
        <f t="shared" si="190"/>
        <v>2</v>
      </c>
      <c r="CR34" s="18">
        <f t="shared" si="190"/>
        <v>0</v>
      </c>
      <c r="CS34" s="18">
        <f t="shared" si="190"/>
        <v>0</v>
      </c>
      <c r="CT34" s="18">
        <f t="shared" si="190"/>
        <v>0</v>
      </c>
      <c r="CU34" s="16">
        <f t="shared" si="190"/>
        <v>9</v>
      </c>
      <c r="CV34" s="17">
        <f>SUM(CV30:CV33)</f>
        <v>9</v>
      </c>
      <c r="CW34" s="18">
        <f>SUM(CW30:CW33)</f>
        <v>0</v>
      </c>
      <c r="CX34" s="18">
        <f t="shared" ref="CX34:DD34" si="191">SUM(CX30:CX33)</f>
        <v>0</v>
      </c>
      <c r="CY34" s="18">
        <f t="shared" si="191"/>
        <v>3</v>
      </c>
      <c r="CZ34" s="18">
        <f t="shared" si="191"/>
        <v>0</v>
      </c>
      <c r="DA34" s="18">
        <f t="shared" si="191"/>
        <v>0</v>
      </c>
      <c r="DB34" s="18">
        <f t="shared" si="191"/>
        <v>0</v>
      </c>
      <c r="DC34" s="18">
        <f t="shared" si="191"/>
        <v>0</v>
      </c>
      <c r="DD34" s="16">
        <f t="shared" si="191"/>
        <v>3</v>
      </c>
      <c r="DE34" s="17">
        <f>SUM(DE30:DE33)</f>
        <v>3</v>
      </c>
    </row>
    <row r="35" spans="1:109" x14ac:dyDescent="0.35">
      <c r="A35" s="10">
        <v>0.5</v>
      </c>
      <c r="B35" s="11">
        <v>0</v>
      </c>
      <c r="C35" s="11">
        <v>0</v>
      </c>
      <c r="D35" s="11">
        <v>22</v>
      </c>
      <c r="E35" s="11">
        <v>3</v>
      </c>
      <c r="F35" s="11">
        <v>0</v>
      </c>
      <c r="G35" s="11">
        <v>0</v>
      </c>
      <c r="H35" s="11">
        <v>0</v>
      </c>
      <c r="I35" s="12">
        <f t="shared" ref="I35:I38" si="192">SUM(B35:H35)</f>
        <v>25</v>
      </c>
      <c r="J35" s="13">
        <f>(B35*0.2)+(C35*0.5)+D35+E35+(F35*0.75)+(G35*2.25)+(H35*2)</f>
        <v>25</v>
      </c>
      <c r="K35" s="11">
        <v>0</v>
      </c>
      <c r="L35" s="11">
        <v>0</v>
      </c>
      <c r="M35" s="11">
        <v>55</v>
      </c>
      <c r="N35" s="11">
        <v>7</v>
      </c>
      <c r="O35" s="11">
        <v>2</v>
      </c>
      <c r="P35" s="11">
        <v>1</v>
      </c>
      <c r="Q35" s="11">
        <v>0</v>
      </c>
      <c r="R35" s="12">
        <f t="shared" ref="R35:R38" si="193">SUM(K35:Q35)</f>
        <v>65</v>
      </c>
      <c r="S35" s="13">
        <f>(K35*0.2)+(L35*0.5)+M35+N35+(O35*0.75)+(P35*2.25)+(Q35*2)</f>
        <v>65.75</v>
      </c>
      <c r="T35" s="11">
        <v>1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2">
        <f t="shared" ref="AA35:AA38" si="194">SUM(T35:Z35)</f>
        <v>1</v>
      </c>
      <c r="AB35" s="13">
        <f>(T35*0.2)+(U35*0.5)+V35+W35+(X35*0.75)+(Y35*2.25)+(Z35*2)</f>
        <v>0.2</v>
      </c>
      <c r="AC35" s="11">
        <v>0</v>
      </c>
      <c r="AD35" s="11">
        <v>0</v>
      </c>
      <c r="AE35" s="11">
        <v>45</v>
      </c>
      <c r="AF35" s="11">
        <v>3</v>
      </c>
      <c r="AG35" s="11">
        <v>2</v>
      </c>
      <c r="AH35" s="11">
        <v>0</v>
      </c>
      <c r="AI35" s="11">
        <v>0</v>
      </c>
      <c r="AJ35" s="12">
        <f t="shared" ref="AJ35:AJ38" si="195">SUM(AC35:AI35)</f>
        <v>50</v>
      </c>
      <c r="AK35" s="13">
        <f>(AC35*0.2)+(AD35*0.5)+AE35+AF35+(AG35*0.75)+(AH35*2.25)+(AI35*2)</f>
        <v>49.5</v>
      </c>
      <c r="AL35" s="11">
        <v>0</v>
      </c>
      <c r="AM35" s="11">
        <v>0</v>
      </c>
      <c r="AN35" s="11">
        <v>39</v>
      </c>
      <c r="AO35" s="11">
        <v>8</v>
      </c>
      <c r="AP35" s="11">
        <v>0</v>
      </c>
      <c r="AQ35" s="11">
        <v>0</v>
      </c>
      <c r="AR35" s="11">
        <v>2</v>
      </c>
      <c r="AS35" s="12">
        <f t="shared" ref="AS35:AS38" si="196">SUM(AL35:AR35)</f>
        <v>49</v>
      </c>
      <c r="AT35" s="13">
        <f>(AL35*0.2)+(AM35*0.5)+AN35+AO35+(AP35*0.75)+(AQ35*2.25)+(AR35*2)</f>
        <v>51</v>
      </c>
      <c r="AU35" s="11">
        <v>0</v>
      </c>
      <c r="AV35" s="11">
        <v>0</v>
      </c>
      <c r="AW35" s="11">
        <v>2</v>
      </c>
      <c r="AX35" s="11">
        <v>0</v>
      </c>
      <c r="AY35" s="11">
        <v>0</v>
      </c>
      <c r="AZ35" s="11">
        <v>0</v>
      </c>
      <c r="BA35" s="11">
        <v>0</v>
      </c>
      <c r="BB35" s="12">
        <f t="shared" ref="BB35:BB38" si="197">SUM(AU35:BA35)</f>
        <v>2</v>
      </c>
      <c r="BC35" s="13">
        <f>(AU35*0.2)+(AV35*0.5)+AW35+AX35+(AY35*0.75)+(AZ35*2.25)+(BA35*2)</f>
        <v>2</v>
      </c>
      <c r="BD35" s="11">
        <v>0</v>
      </c>
      <c r="BE35" s="11">
        <v>0</v>
      </c>
      <c r="BF35" s="11">
        <v>41</v>
      </c>
      <c r="BG35" s="11">
        <v>7</v>
      </c>
      <c r="BH35" s="11">
        <v>2</v>
      </c>
      <c r="BI35" s="11">
        <v>0</v>
      </c>
      <c r="BJ35" s="11">
        <v>0</v>
      </c>
      <c r="BK35" s="12">
        <f t="shared" ref="BK35:BK38" si="198">SUM(BD35:BJ35)</f>
        <v>50</v>
      </c>
      <c r="BL35" s="13">
        <f>(BD35*0.2)+(BE35*0.5)+BF35+BG35+(BH35*0.75)+(BI35*2.25)+(BJ35*2)</f>
        <v>49.5</v>
      </c>
      <c r="BM35" s="11">
        <v>0</v>
      </c>
      <c r="BN35" s="11">
        <v>0</v>
      </c>
      <c r="BO35" s="11">
        <v>45</v>
      </c>
      <c r="BP35" s="11">
        <v>7</v>
      </c>
      <c r="BQ35" s="11">
        <v>1</v>
      </c>
      <c r="BR35" s="11">
        <v>0</v>
      </c>
      <c r="BS35" s="11">
        <v>3</v>
      </c>
      <c r="BT35" s="12">
        <f t="shared" ref="BT35:BT38" si="199">SUM(BM35:BS35)</f>
        <v>56</v>
      </c>
      <c r="BU35" s="13">
        <f>(BM35*0.2)+(BN35*0.5)+BO35+BP35+(BQ35*0.75)+(BR35*2.25)+(BS35*2)</f>
        <v>58.75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2">
        <f t="shared" ref="CC35:CC38" si="200">SUM(BV35:CB35)</f>
        <v>0</v>
      </c>
      <c r="CD35" s="13">
        <f>(BV35*0.2)+(BW35*0.5)+BX35+BY35+(BZ35*0.75)+(CA35*2.25)+(CB35*2)</f>
        <v>0</v>
      </c>
      <c r="CE35" s="11">
        <v>0</v>
      </c>
      <c r="CF35" s="11">
        <v>0</v>
      </c>
      <c r="CG35" s="11">
        <v>1</v>
      </c>
      <c r="CH35" s="11">
        <v>0</v>
      </c>
      <c r="CI35" s="11">
        <v>0</v>
      </c>
      <c r="CJ35" s="11">
        <v>0</v>
      </c>
      <c r="CK35" s="11">
        <v>0</v>
      </c>
      <c r="CL35" s="12">
        <f t="shared" ref="CL35:CL38" si="201">SUM(CE35:CK35)</f>
        <v>1</v>
      </c>
      <c r="CM35" s="13">
        <f>(CE35*0.2)+(CF35*0.5)+CG35+CH35+(CI35*0.75)+(CJ35*2.25)+(CK35*2)</f>
        <v>1</v>
      </c>
      <c r="CN35" s="11">
        <v>0</v>
      </c>
      <c r="CO35" s="11">
        <v>0</v>
      </c>
      <c r="CP35" s="11">
        <v>1</v>
      </c>
      <c r="CQ35" s="11">
        <v>0</v>
      </c>
      <c r="CR35" s="11">
        <v>0</v>
      </c>
      <c r="CS35" s="11">
        <v>0</v>
      </c>
      <c r="CT35" s="11">
        <v>0</v>
      </c>
      <c r="CU35" s="12">
        <f t="shared" ref="CU35:CU38" si="202">SUM(CN35:CT35)</f>
        <v>1</v>
      </c>
      <c r="CV35" s="13">
        <f>(CN35*0.2)+(CO35*0.5)+CP35+CQ35+(CR35*0.75)+(CS35*2.25)+(CT35*2)</f>
        <v>1</v>
      </c>
      <c r="CW35" s="11">
        <v>0</v>
      </c>
      <c r="CX35" s="11">
        <v>0</v>
      </c>
      <c r="CY35" s="11">
        <v>1</v>
      </c>
      <c r="CZ35" s="11">
        <v>1</v>
      </c>
      <c r="DA35" s="11">
        <v>0</v>
      </c>
      <c r="DB35" s="11">
        <v>0</v>
      </c>
      <c r="DC35" s="11">
        <v>0</v>
      </c>
      <c r="DD35" s="12">
        <f t="shared" ref="DD35:DD38" si="203">SUM(CW35:DC35)</f>
        <v>2</v>
      </c>
      <c r="DE35" s="13">
        <f>(CW35*0.2)+(CX35*0.5)+CY35+CZ35+(DA35*0.75)+(DB35*2.25)+(DC35*2)</f>
        <v>2</v>
      </c>
    </row>
    <row r="36" spans="1:109" x14ac:dyDescent="0.35">
      <c r="A36" s="10">
        <v>0.51041666666666663</v>
      </c>
      <c r="B36" s="11">
        <v>0</v>
      </c>
      <c r="C36" s="11">
        <v>0</v>
      </c>
      <c r="D36" s="11">
        <v>29</v>
      </c>
      <c r="E36" s="11">
        <v>3</v>
      </c>
      <c r="F36" s="11">
        <v>1</v>
      </c>
      <c r="G36" s="11">
        <v>0</v>
      </c>
      <c r="H36" s="11">
        <v>0</v>
      </c>
      <c r="I36" s="12">
        <f t="shared" si="192"/>
        <v>33</v>
      </c>
      <c r="J36" s="13">
        <f t="shared" ref="J36:J38" si="204">(B36*0.2)+(C36*0.5)+D36+E36+(F36*0.75)+(G36*2.25)+(H36*2)</f>
        <v>32.75</v>
      </c>
      <c r="K36" s="11">
        <v>0</v>
      </c>
      <c r="L36" s="11">
        <v>0</v>
      </c>
      <c r="M36" s="11">
        <v>52</v>
      </c>
      <c r="N36" s="11">
        <v>8</v>
      </c>
      <c r="O36" s="11">
        <v>2</v>
      </c>
      <c r="P36" s="11">
        <v>1</v>
      </c>
      <c r="Q36" s="11">
        <v>0</v>
      </c>
      <c r="R36" s="12">
        <f t="shared" si="193"/>
        <v>63</v>
      </c>
      <c r="S36" s="13">
        <f t="shared" ref="S36:S38" si="205">(K36*0.2)+(L36*0.5)+M36+N36+(O36*0.75)+(P36*2.25)+(Q36*2)</f>
        <v>63.75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2">
        <f t="shared" si="194"/>
        <v>0</v>
      </c>
      <c r="AB36" s="13">
        <f t="shared" ref="AB36:AB38" si="206">(T36*0.2)+(U36*0.5)+V36+W36+(X36*0.75)+(Y36*2.25)+(Z36*2)</f>
        <v>0</v>
      </c>
      <c r="AC36" s="11">
        <v>0</v>
      </c>
      <c r="AD36" s="11">
        <v>0</v>
      </c>
      <c r="AE36" s="11">
        <v>48</v>
      </c>
      <c r="AF36" s="11">
        <v>3</v>
      </c>
      <c r="AG36" s="11">
        <v>1</v>
      </c>
      <c r="AH36" s="11">
        <v>0</v>
      </c>
      <c r="AI36" s="11">
        <v>0</v>
      </c>
      <c r="AJ36" s="12">
        <f t="shared" si="195"/>
        <v>52</v>
      </c>
      <c r="AK36" s="13">
        <f t="shared" ref="AK36:AK38" si="207">(AC36*0.2)+(AD36*0.5)+AE36+AF36+(AG36*0.75)+(AH36*2.25)+(AI36*2)</f>
        <v>51.75</v>
      </c>
      <c r="AL36" s="11">
        <v>0</v>
      </c>
      <c r="AM36" s="11">
        <v>0</v>
      </c>
      <c r="AN36" s="11">
        <v>39</v>
      </c>
      <c r="AO36" s="11">
        <v>6</v>
      </c>
      <c r="AP36" s="11">
        <v>1</v>
      </c>
      <c r="AQ36" s="11">
        <v>0</v>
      </c>
      <c r="AR36" s="11">
        <v>2</v>
      </c>
      <c r="AS36" s="12">
        <f t="shared" si="196"/>
        <v>48</v>
      </c>
      <c r="AT36" s="13">
        <f t="shared" ref="AT36:AT38" si="208">(AL36*0.2)+(AM36*0.5)+AN36+AO36+(AP36*0.75)+(AQ36*2.25)+(AR36*2)</f>
        <v>49.75</v>
      </c>
      <c r="AU36" s="11">
        <v>0</v>
      </c>
      <c r="AV36" s="11">
        <v>0</v>
      </c>
      <c r="AW36" s="11">
        <v>2</v>
      </c>
      <c r="AX36" s="11">
        <v>1</v>
      </c>
      <c r="AY36" s="11">
        <v>0</v>
      </c>
      <c r="AZ36" s="11">
        <v>0</v>
      </c>
      <c r="BA36" s="11">
        <v>0</v>
      </c>
      <c r="BB36" s="12">
        <f t="shared" si="197"/>
        <v>3</v>
      </c>
      <c r="BC36" s="13">
        <f t="shared" ref="BC36:BC38" si="209">(AU36*0.2)+(AV36*0.5)+AW36+AX36+(AY36*0.75)+(AZ36*2.25)+(BA36*2)</f>
        <v>3</v>
      </c>
      <c r="BD36" s="11">
        <v>0</v>
      </c>
      <c r="BE36" s="11">
        <v>0</v>
      </c>
      <c r="BF36" s="11">
        <v>55</v>
      </c>
      <c r="BG36" s="11">
        <v>7</v>
      </c>
      <c r="BH36" s="11">
        <v>1</v>
      </c>
      <c r="BI36" s="11">
        <v>1</v>
      </c>
      <c r="BJ36" s="11">
        <v>0</v>
      </c>
      <c r="BK36" s="12">
        <f t="shared" si="198"/>
        <v>64</v>
      </c>
      <c r="BL36" s="13">
        <f t="shared" ref="BL36:BL38" si="210">(BD36*0.2)+(BE36*0.5)+BF36+BG36+(BH36*0.75)+(BI36*2.25)+(BJ36*2)</f>
        <v>65</v>
      </c>
      <c r="BM36" s="11">
        <v>1</v>
      </c>
      <c r="BN36" s="11">
        <v>0</v>
      </c>
      <c r="BO36" s="11">
        <v>44</v>
      </c>
      <c r="BP36" s="11">
        <v>3</v>
      </c>
      <c r="BQ36" s="11">
        <v>1</v>
      </c>
      <c r="BR36" s="11">
        <v>1</v>
      </c>
      <c r="BS36" s="11">
        <v>2</v>
      </c>
      <c r="BT36" s="12">
        <f t="shared" si="199"/>
        <v>52</v>
      </c>
      <c r="BU36" s="13">
        <f t="shared" ref="BU36:BU38" si="211">(BM36*0.2)+(BN36*0.5)+BO36+BP36+(BQ36*0.75)+(BR36*2.25)+(BS36*2)</f>
        <v>54.2</v>
      </c>
      <c r="BV36" s="11">
        <v>0</v>
      </c>
      <c r="BW36" s="11">
        <v>0</v>
      </c>
      <c r="BX36" s="11">
        <v>2</v>
      </c>
      <c r="BY36" s="11">
        <v>0</v>
      </c>
      <c r="BZ36" s="11">
        <v>0</v>
      </c>
      <c r="CA36" s="11">
        <v>0</v>
      </c>
      <c r="CB36" s="11">
        <v>0</v>
      </c>
      <c r="CC36" s="12">
        <f t="shared" si="200"/>
        <v>2</v>
      </c>
      <c r="CD36" s="13">
        <f t="shared" ref="CD36:CD38" si="212">(BV36*0.2)+(BW36*0.5)+BX36+BY36+(BZ36*0.75)+(CA36*2.25)+(CB36*2)</f>
        <v>2</v>
      </c>
      <c r="CE36" s="11">
        <v>0</v>
      </c>
      <c r="CF36" s="11">
        <v>0</v>
      </c>
      <c r="CG36" s="11">
        <v>3</v>
      </c>
      <c r="CH36" s="11">
        <v>0</v>
      </c>
      <c r="CI36" s="11">
        <v>0</v>
      </c>
      <c r="CJ36" s="11">
        <v>0</v>
      </c>
      <c r="CK36" s="11">
        <v>0</v>
      </c>
      <c r="CL36" s="12">
        <f t="shared" si="201"/>
        <v>3</v>
      </c>
      <c r="CM36" s="13">
        <f t="shared" ref="CM36:CM38" si="213">(CE36*0.2)+(CF36*0.5)+CG36+CH36+(CI36*0.75)+(CJ36*2.25)+(CK36*2)</f>
        <v>3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>
        <v>0</v>
      </c>
      <c r="CU36" s="12">
        <f t="shared" si="202"/>
        <v>0</v>
      </c>
      <c r="CV36" s="13">
        <f t="shared" ref="CV36:CV38" si="214">(CN36*0.2)+(CO36*0.5)+CP36+CQ36+(CR36*0.75)+(CS36*2.25)+(CT36*2)</f>
        <v>0</v>
      </c>
      <c r="CW36" s="11">
        <v>0</v>
      </c>
      <c r="CX36" s="11">
        <v>0</v>
      </c>
      <c r="CY36" s="11">
        <v>1</v>
      </c>
      <c r="CZ36" s="11">
        <v>0</v>
      </c>
      <c r="DA36" s="11">
        <v>0</v>
      </c>
      <c r="DB36" s="11">
        <v>0</v>
      </c>
      <c r="DC36" s="11">
        <v>0</v>
      </c>
      <c r="DD36" s="12">
        <f t="shared" si="203"/>
        <v>1</v>
      </c>
      <c r="DE36" s="13">
        <f t="shared" ref="DE36:DE38" si="215">(CW36*0.2)+(CX36*0.5)+CY36+CZ36+(DA36*0.75)+(DB36*2.25)+(DC36*2)</f>
        <v>1</v>
      </c>
    </row>
    <row r="37" spans="1:109" x14ac:dyDescent="0.35">
      <c r="A37" s="10">
        <v>0.52083333333333337</v>
      </c>
      <c r="B37" s="11">
        <v>0</v>
      </c>
      <c r="C37" s="11">
        <v>0</v>
      </c>
      <c r="D37" s="11">
        <v>29</v>
      </c>
      <c r="E37" s="11">
        <v>3</v>
      </c>
      <c r="F37" s="11">
        <v>0</v>
      </c>
      <c r="G37" s="11">
        <v>0</v>
      </c>
      <c r="H37" s="11">
        <v>0</v>
      </c>
      <c r="I37" s="12">
        <f t="shared" si="192"/>
        <v>32</v>
      </c>
      <c r="J37" s="13">
        <f t="shared" si="204"/>
        <v>32</v>
      </c>
      <c r="K37" s="11">
        <v>0</v>
      </c>
      <c r="L37" s="11">
        <v>0</v>
      </c>
      <c r="M37" s="11">
        <v>59</v>
      </c>
      <c r="N37" s="11">
        <v>9</v>
      </c>
      <c r="O37" s="11">
        <v>1</v>
      </c>
      <c r="P37" s="11">
        <v>0</v>
      </c>
      <c r="Q37" s="11">
        <v>0</v>
      </c>
      <c r="R37" s="12">
        <f t="shared" si="193"/>
        <v>69</v>
      </c>
      <c r="S37" s="13">
        <f t="shared" si="205"/>
        <v>68.75</v>
      </c>
      <c r="T37" s="11">
        <v>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2">
        <f t="shared" si="194"/>
        <v>1</v>
      </c>
      <c r="AB37" s="13">
        <f t="shared" si="206"/>
        <v>0.2</v>
      </c>
      <c r="AC37" s="11">
        <v>0</v>
      </c>
      <c r="AD37" s="11">
        <v>0</v>
      </c>
      <c r="AE37" s="11">
        <v>47</v>
      </c>
      <c r="AF37" s="11">
        <v>5</v>
      </c>
      <c r="AG37" s="11">
        <v>1</v>
      </c>
      <c r="AH37" s="11">
        <v>0</v>
      </c>
      <c r="AI37" s="11">
        <v>0</v>
      </c>
      <c r="AJ37" s="12">
        <f t="shared" si="195"/>
        <v>53</v>
      </c>
      <c r="AK37" s="13">
        <f t="shared" si="207"/>
        <v>52.75</v>
      </c>
      <c r="AL37" s="11">
        <v>0</v>
      </c>
      <c r="AM37" s="11">
        <v>1</v>
      </c>
      <c r="AN37" s="11">
        <v>45</v>
      </c>
      <c r="AO37" s="11">
        <v>8</v>
      </c>
      <c r="AP37" s="11">
        <v>1</v>
      </c>
      <c r="AQ37" s="11">
        <v>0</v>
      </c>
      <c r="AR37" s="11">
        <v>3</v>
      </c>
      <c r="AS37" s="12">
        <f t="shared" si="196"/>
        <v>58</v>
      </c>
      <c r="AT37" s="13">
        <f t="shared" si="208"/>
        <v>60.25</v>
      </c>
      <c r="AU37" s="11">
        <v>0</v>
      </c>
      <c r="AV37" s="11">
        <v>0</v>
      </c>
      <c r="AW37" s="11">
        <v>2</v>
      </c>
      <c r="AX37" s="11">
        <v>0</v>
      </c>
      <c r="AY37" s="11">
        <v>0</v>
      </c>
      <c r="AZ37" s="11">
        <v>0</v>
      </c>
      <c r="BA37" s="11">
        <v>0</v>
      </c>
      <c r="BB37" s="12">
        <f t="shared" si="197"/>
        <v>2</v>
      </c>
      <c r="BC37" s="13">
        <f t="shared" si="209"/>
        <v>2</v>
      </c>
      <c r="BD37" s="11">
        <v>0</v>
      </c>
      <c r="BE37" s="11">
        <v>0</v>
      </c>
      <c r="BF37" s="11">
        <v>59</v>
      </c>
      <c r="BG37" s="11">
        <v>7</v>
      </c>
      <c r="BH37" s="11">
        <v>2</v>
      </c>
      <c r="BI37" s="11">
        <v>0</v>
      </c>
      <c r="BJ37" s="11">
        <v>0</v>
      </c>
      <c r="BK37" s="12">
        <f t="shared" si="198"/>
        <v>68</v>
      </c>
      <c r="BL37" s="13">
        <f t="shared" si="210"/>
        <v>67.5</v>
      </c>
      <c r="BM37" s="11">
        <v>0</v>
      </c>
      <c r="BN37" s="11">
        <v>0</v>
      </c>
      <c r="BO37" s="11">
        <v>39</v>
      </c>
      <c r="BP37" s="11">
        <v>7</v>
      </c>
      <c r="BQ37" s="11">
        <v>3</v>
      </c>
      <c r="BR37" s="11">
        <v>0</v>
      </c>
      <c r="BS37" s="11">
        <v>2</v>
      </c>
      <c r="BT37" s="12">
        <f t="shared" si="199"/>
        <v>51</v>
      </c>
      <c r="BU37" s="13">
        <f t="shared" si="211"/>
        <v>52.25</v>
      </c>
      <c r="BV37" s="11">
        <v>0</v>
      </c>
      <c r="BW37" s="11">
        <v>0</v>
      </c>
      <c r="BX37" s="11">
        <v>1</v>
      </c>
      <c r="BY37" s="11">
        <v>0</v>
      </c>
      <c r="BZ37" s="11">
        <v>0</v>
      </c>
      <c r="CA37" s="11">
        <v>0</v>
      </c>
      <c r="CB37" s="11">
        <v>0</v>
      </c>
      <c r="CC37" s="12">
        <f t="shared" si="200"/>
        <v>1</v>
      </c>
      <c r="CD37" s="13">
        <f t="shared" si="212"/>
        <v>1</v>
      </c>
      <c r="CE37" s="11">
        <v>1</v>
      </c>
      <c r="CF37" s="11">
        <v>0</v>
      </c>
      <c r="CG37" s="11">
        <v>0</v>
      </c>
      <c r="CH37" s="11">
        <v>1</v>
      </c>
      <c r="CI37" s="11">
        <v>0</v>
      </c>
      <c r="CJ37" s="11">
        <v>0</v>
      </c>
      <c r="CK37" s="11">
        <v>0</v>
      </c>
      <c r="CL37" s="12">
        <f t="shared" si="201"/>
        <v>2</v>
      </c>
      <c r="CM37" s="13">
        <f t="shared" si="213"/>
        <v>1.2</v>
      </c>
      <c r="CN37" s="11">
        <v>0</v>
      </c>
      <c r="CO37" s="11">
        <v>0</v>
      </c>
      <c r="CP37" s="11">
        <v>1</v>
      </c>
      <c r="CQ37" s="11">
        <v>0</v>
      </c>
      <c r="CR37" s="11">
        <v>0</v>
      </c>
      <c r="CS37" s="11">
        <v>0</v>
      </c>
      <c r="CT37" s="11">
        <v>0</v>
      </c>
      <c r="CU37" s="12">
        <f t="shared" si="202"/>
        <v>1</v>
      </c>
      <c r="CV37" s="13">
        <f t="shared" si="214"/>
        <v>1</v>
      </c>
      <c r="CW37" s="11">
        <v>0</v>
      </c>
      <c r="CX37" s="11">
        <v>0</v>
      </c>
      <c r="CY37" s="11">
        <v>1</v>
      </c>
      <c r="CZ37" s="11">
        <v>0</v>
      </c>
      <c r="DA37" s="11">
        <v>0</v>
      </c>
      <c r="DB37" s="11">
        <v>0</v>
      </c>
      <c r="DC37" s="11">
        <v>0</v>
      </c>
      <c r="DD37" s="12">
        <f t="shared" si="203"/>
        <v>1</v>
      </c>
      <c r="DE37" s="13">
        <f t="shared" si="215"/>
        <v>1</v>
      </c>
    </row>
    <row r="38" spans="1:109" x14ac:dyDescent="0.35">
      <c r="A38" s="10">
        <v>0.53125</v>
      </c>
      <c r="B38" s="11">
        <v>0</v>
      </c>
      <c r="C38" s="11">
        <v>0</v>
      </c>
      <c r="D38" s="11">
        <v>26</v>
      </c>
      <c r="E38" s="11">
        <v>3</v>
      </c>
      <c r="F38" s="11">
        <v>0</v>
      </c>
      <c r="G38" s="11">
        <v>0</v>
      </c>
      <c r="H38" s="11">
        <v>0</v>
      </c>
      <c r="I38" s="12">
        <f t="shared" si="192"/>
        <v>29</v>
      </c>
      <c r="J38" s="13">
        <f t="shared" si="204"/>
        <v>29</v>
      </c>
      <c r="K38" s="11">
        <v>0</v>
      </c>
      <c r="L38" s="11">
        <v>0</v>
      </c>
      <c r="M38" s="11">
        <v>59</v>
      </c>
      <c r="N38" s="11">
        <v>9</v>
      </c>
      <c r="O38" s="11">
        <v>1</v>
      </c>
      <c r="P38" s="11">
        <v>0</v>
      </c>
      <c r="Q38" s="11">
        <v>0</v>
      </c>
      <c r="R38" s="12">
        <f t="shared" si="193"/>
        <v>69</v>
      </c>
      <c r="S38" s="13">
        <f t="shared" si="205"/>
        <v>68.75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2">
        <f t="shared" si="194"/>
        <v>0</v>
      </c>
      <c r="AB38" s="13">
        <f t="shared" si="206"/>
        <v>0</v>
      </c>
      <c r="AC38" s="11">
        <v>0</v>
      </c>
      <c r="AD38" s="11">
        <v>0</v>
      </c>
      <c r="AE38" s="11">
        <v>41</v>
      </c>
      <c r="AF38" s="11">
        <v>5</v>
      </c>
      <c r="AG38" s="11">
        <v>1</v>
      </c>
      <c r="AH38" s="11">
        <v>0</v>
      </c>
      <c r="AI38" s="11">
        <v>0</v>
      </c>
      <c r="AJ38" s="12">
        <f t="shared" si="195"/>
        <v>47</v>
      </c>
      <c r="AK38" s="13">
        <f t="shared" si="207"/>
        <v>46.75</v>
      </c>
      <c r="AL38" s="11">
        <v>0</v>
      </c>
      <c r="AM38" s="11">
        <v>0</v>
      </c>
      <c r="AN38" s="11">
        <v>45</v>
      </c>
      <c r="AO38" s="11">
        <v>8</v>
      </c>
      <c r="AP38" s="11">
        <v>1</v>
      </c>
      <c r="AQ38" s="11">
        <v>0</v>
      </c>
      <c r="AR38" s="11">
        <v>2</v>
      </c>
      <c r="AS38" s="12">
        <f t="shared" si="196"/>
        <v>56</v>
      </c>
      <c r="AT38" s="13">
        <f t="shared" si="208"/>
        <v>57.75</v>
      </c>
      <c r="AU38" s="11">
        <v>0</v>
      </c>
      <c r="AV38" s="11">
        <v>0</v>
      </c>
      <c r="AW38" s="11">
        <v>2</v>
      </c>
      <c r="AX38" s="11">
        <v>0</v>
      </c>
      <c r="AY38" s="11">
        <v>0</v>
      </c>
      <c r="AZ38" s="11">
        <v>0</v>
      </c>
      <c r="BA38" s="11">
        <v>0</v>
      </c>
      <c r="BB38" s="12">
        <f t="shared" si="197"/>
        <v>2</v>
      </c>
      <c r="BC38" s="13">
        <f t="shared" si="209"/>
        <v>2</v>
      </c>
      <c r="BD38" s="11">
        <v>0</v>
      </c>
      <c r="BE38" s="11">
        <v>0</v>
      </c>
      <c r="BF38" s="11">
        <v>59</v>
      </c>
      <c r="BG38" s="11">
        <v>4</v>
      </c>
      <c r="BH38" s="11">
        <v>1</v>
      </c>
      <c r="BI38" s="11">
        <v>0</v>
      </c>
      <c r="BJ38" s="11">
        <v>0</v>
      </c>
      <c r="BK38" s="12">
        <f t="shared" si="198"/>
        <v>64</v>
      </c>
      <c r="BL38" s="13">
        <f t="shared" si="210"/>
        <v>63.75</v>
      </c>
      <c r="BM38" s="11">
        <v>0</v>
      </c>
      <c r="BN38" s="11">
        <v>0</v>
      </c>
      <c r="BO38" s="11">
        <v>38</v>
      </c>
      <c r="BP38" s="11">
        <v>7</v>
      </c>
      <c r="BQ38" s="11">
        <v>0</v>
      </c>
      <c r="BR38" s="11">
        <v>0</v>
      </c>
      <c r="BS38" s="11">
        <v>2</v>
      </c>
      <c r="BT38" s="12">
        <f t="shared" si="199"/>
        <v>47</v>
      </c>
      <c r="BU38" s="13">
        <f t="shared" si="211"/>
        <v>49</v>
      </c>
      <c r="BV38" s="11">
        <v>0</v>
      </c>
      <c r="BW38" s="11">
        <v>0</v>
      </c>
      <c r="BX38" s="11">
        <v>1</v>
      </c>
      <c r="BY38" s="11">
        <v>0</v>
      </c>
      <c r="BZ38" s="11">
        <v>0</v>
      </c>
      <c r="CA38" s="11">
        <v>0</v>
      </c>
      <c r="CB38" s="11">
        <v>0</v>
      </c>
      <c r="CC38" s="12">
        <f t="shared" si="200"/>
        <v>1</v>
      </c>
      <c r="CD38" s="13">
        <f t="shared" si="212"/>
        <v>1</v>
      </c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2">
        <f t="shared" si="201"/>
        <v>0</v>
      </c>
      <c r="CM38" s="13">
        <f t="shared" si="213"/>
        <v>0</v>
      </c>
      <c r="CN38" s="11">
        <v>0</v>
      </c>
      <c r="CO38" s="11">
        <v>0</v>
      </c>
      <c r="CP38" s="11">
        <v>1</v>
      </c>
      <c r="CQ38" s="11">
        <v>0</v>
      </c>
      <c r="CR38" s="11">
        <v>0</v>
      </c>
      <c r="CS38" s="11">
        <v>0</v>
      </c>
      <c r="CT38" s="11">
        <v>0</v>
      </c>
      <c r="CU38" s="12">
        <f t="shared" si="202"/>
        <v>1</v>
      </c>
      <c r="CV38" s="13">
        <f t="shared" si="214"/>
        <v>1</v>
      </c>
      <c r="CW38" s="11">
        <v>0</v>
      </c>
      <c r="CX38" s="11">
        <v>0</v>
      </c>
      <c r="CY38" s="11">
        <v>1</v>
      </c>
      <c r="CZ38" s="11">
        <v>0</v>
      </c>
      <c r="DA38" s="11">
        <v>0</v>
      </c>
      <c r="DB38" s="11">
        <v>0</v>
      </c>
      <c r="DC38" s="11">
        <v>0</v>
      </c>
      <c r="DD38" s="12">
        <f t="shared" si="203"/>
        <v>1</v>
      </c>
      <c r="DE38" s="13">
        <f t="shared" si="215"/>
        <v>1</v>
      </c>
    </row>
    <row r="39" spans="1:109" x14ac:dyDescent="0.35">
      <c r="A39" s="14" t="s">
        <v>21</v>
      </c>
      <c r="B39" s="18">
        <f>SUM(B35:B38)</f>
        <v>0</v>
      </c>
      <c r="C39" s="18">
        <f t="shared" ref="C39:I39" si="216">SUM(C35:C38)</f>
        <v>0</v>
      </c>
      <c r="D39" s="18">
        <f t="shared" si="216"/>
        <v>106</v>
      </c>
      <c r="E39" s="18">
        <f t="shared" si="216"/>
        <v>12</v>
      </c>
      <c r="F39" s="18">
        <f t="shared" si="216"/>
        <v>1</v>
      </c>
      <c r="G39" s="18">
        <f t="shared" si="216"/>
        <v>0</v>
      </c>
      <c r="H39" s="18">
        <f t="shared" si="216"/>
        <v>0</v>
      </c>
      <c r="I39" s="16">
        <f t="shared" si="216"/>
        <v>119</v>
      </c>
      <c r="J39" s="17">
        <f>SUM(J35:J38)</f>
        <v>118.75</v>
      </c>
      <c r="K39" s="18">
        <f>SUM(K35:K38)</f>
        <v>0</v>
      </c>
      <c r="L39" s="18">
        <f t="shared" ref="L39:R39" si="217">SUM(L35:L38)</f>
        <v>0</v>
      </c>
      <c r="M39" s="18">
        <f t="shared" si="217"/>
        <v>225</v>
      </c>
      <c r="N39" s="18">
        <f t="shared" si="217"/>
        <v>33</v>
      </c>
      <c r="O39" s="18">
        <f t="shared" si="217"/>
        <v>6</v>
      </c>
      <c r="P39" s="18">
        <f t="shared" si="217"/>
        <v>2</v>
      </c>
      <c r="Q39" s="18">
        <f t="shared" si="217"/>
        <v>0</v>
      </c>
      <c r="R39" s="16">
        <f t="shared" si="217"/>
        <v>266</v>
      </c>
      <c r="S39" s="17">
        <f>SUM(S35:S38)</f>
        <v>267</v>
      </c>
      <c r="T39" s="18">
        <f>SUM(T35:T38)</f>
        <v>2</v>
      </c>
      <c r="U39" s="18">
        <f t="shared" ref="U39:AA39" si="218">SUM(U35:U38)</f>
        <v>0</v>
      </c>
      <c r="V39" s="18">
        <f t="shared" si="218"/>
        <v>0</v>
      </c>
      <c r="W39" s="18">
        <f t="shared" si="218"/>
        <v>0</v>
      </c>
      <c r="X39" s="18">
        <f t="shared" si="218"/>
        <v>0</v>
      </c>
      <c r="Y39" s="18">
        <f t="shared" si="218"/>
        <v>0</v>
      </c>
      <c r="Z39" s="18">
        <f t="shared" si="218"/>
        <v>0</v>
      </c>
      <c r="AA39" s="16">
        <f t="shared" si="218"/>
        <v>2</v>
      </c>
      <c r="AB39" s="17">
        <f>SUM(AB35:AB38)</f>
        <v>0.4</v>
      </c>
      <c r="AC39" s="18">
        <f>SUM(AC35:AC38)</f>
        <v>0</v>
      </c>
      <c r="AD39" s="18">
        <f t="shared" ref="AD39:AJ39" si="219">SUM(AD35:AD38)</f>
        <v>0</v>
      </c>
      <c r="AE39" s="18">
        <f t="shared" si="219"/>
        <v>181</v>
      </c>
      <c r="AF39" s="18">
        <f t="shared" si="219"/>
        <v>16</v>
      </c>
      <c r="AG39" s="18">
        <f t="shared" si="219"/>
        <v>5</v>
      </c>
      <c r="AH39" s="18">
        <f t="shared" si="219"/>
        <v>0</v>
      </c>
      <c r="AI39" s="18">
        <f t="shared" si="219"/>
        <v>0</v>
      </c>
      <c r="AJ39" s="16">
        <f t="shared" si="219"/>
        <v>202</v>
      </c>
      <c r="AK39" s="17">
        <f>SUM(AK35:AK38)</f>
        <v>200.75</v>
      </c>
      <c r="AL39" s="18">
        <f>SUM(AL35:AL38)</f>
        <v>0</v>
      </c>
      <c r="AM39" s="18">
        <f t="shared" ref="AM39:AS39" si="220">SUM(AM35:AM38)</f>
        <v>1</v>
      </c>
      <c r="AN39" s="18">
        <f t="shared" si="220"/>
        <v>168</v>
      </c>
      <c r="AO39" s="18">
        <f t="shared" si="220"/>
        <v>30</v>
      </c>
      <c r="AP39" s="18">
        <f t="shared" si="220"/>
        <v>3</v>
      </c>
      <c r="AQ39" s="18">
        <f t="shared" si="220"/>
        <v>0</v>
      </c>
      <c r="AR39" s="18">
        <f t="shared" si="220"/>
        <v>9</v>
      </c>
      <c r="AS39" s="16">
        <f t="shared" si="220"/>
        <v>211</v>
      </c>
      <c r="AT39" s="17">
        <f>SUM(AT35:AT38)</f>
        <v>218.75</v>
      </c>
      <c r="AU39" s="18">
        <f>SUM(AU35:AU38)</f>
        <v>0</v>
      </c>
      <c r="AV39" s="18">
        <f t="shared" ref="AV39:BB39" si="221">SUM(AV35:AV38)</f>
        <v>0</v>
      </c>
      <c r="AW39" s="18">
        <f t="shared" si="221"/>
        <v>8</v>
      </c>
      <c r="AX39" s="18">
        <f t="shared" si="221"/>
        <v>1</v>
      </c>
      <c r="AY39" s="18">
        <f t="shared" si="221"/>
        <v>0</v>
      </c>
      <c r="AZ39" s="18">
        <f t="shared" si="221"/>
        <v>0</v>
      </c>
      <c r="BA39" s="18">
        <f t="shared" si="221"/>
        <v>0</v>
      </c>
      <c r="BB39" s="16">
        <f t="shared" si="221"/>
        <v>9</v>
      </c>
      <c r="BC39" s="17">
        <f>SUM(BC35:BC38)</f>
        <v>9</v>
      </c>
      <c r="BD39" s="18">
        <f>SUM(BD35:BD38)</f>
        <v>0</v>
      </c>
      <c r="BE39" s="18">
        <f t="shared" ref="BE39:BK39" si="222">SUM(BE35:BE38)</f>
        <v>0</v>
      </c>
      <c r="BF39" s="18">
        <f t="shared" si="222"/>
        <v>214</v>
      </c>
      <c r="BG39" s="18">
        <f t="shared" si="222"/>
        <v>25</v>
      </c>
      <c r="BH39" s="18">
        <f t="shared" si="222"/>
        <v>6</v>
      </c>
      <c r="BI39" s="18">
        <f t="shared" si="222"/>
        <v>1</v>
      </c>
      <c r="BJ39" s="18">
        <f t="shared" si="222"/>
        <v>0</v>
      </c>
      <c r="BK39" s="16">
        <f t="shared" si="222"/>
        <v>246</v>
      </c>
      <c r="BL39" s="17">
        <f>SUM(BL35:BL38)</f>
        <v>245.75</v>
      </c>
      <c r="BM39" s="18">
        <f>SUM(BM35:BM38)</f>
        <v>1</v>
      </c>
      <c r="BN39" s="18">
        <f t="shared" ref="BN39:BT39" si="223">SUM(BN35:BN38)</f>
        <v>0</v>
      </c>
      <c r="BO39" s="18">
        <f t="shared" si="223"/>
        <v>166</v>
      </c>
      <c r="BP39" s="18">
        <f t="shared" si="223"/>
        <v>24</v>
      </c>
      <c r="BQ39" s="18">
        <f t="shared" si="223"/>
        <v>5</v>
      </c>
      <c r="BR39" s="18">
        <f t="shared" si="223"/>
        <v>1</v>
      </c>
      <c r="BS39" s="18">
        <f t="shared" si="223"/>
        <v>9</v>
      </c>
      <c r="BT39" s="16">
        <f t="shared" si="223"/>
        <v>206</v>
      </c>
      <c r="BU39" s="17">
        <f>SUM(BU35:BU38)</f>
        <v>214.2</v>
      </c>
      <c r="BV39" s="18">
        <f>SUM(BV35:BV38)</f>
        <v>0</v>
      </c>
      <c r="BW39" s="18">
        <f t="shared" ref="BW39:CC39" si="224">SUM(BW35:BW38)</f>
        <v>0</v>
      </c>
      <c r="BX39" s="18">
        <f t="shared" si="224"/>
        <v>4</v>
      </c>
      <c r="BY39" s="18">
        <f t="shared" si="224"/>
        <v>0</v>
      </c>
      <c r="BZ39" s="18">
        <f t="shared" si="224"/>
        <v>0</v>
      </c>
      <c r="CA39" s="18">
        <f t="shared" si="224"/>
        <v>0</v>
      </c>
      <c r="CB39" s="18">
        <f t="shared" si="224"/>
        <v>0</v>
      </c>
      <c r="CC39" s="16">
        <f t="shared" si="224"/>
        <v>4</v>
      </c>
      <c r="CD39" s="17">
        <f>SUM(CD35:CD38)</f>
        <v>4</v>
      </c>
      <c r="CE39" s="18">
        <f>SUM(CE35:CE38)</f>
        <v>1</v>
      </c>
      <c r="CF39" s="18">
        <f t="shared" ref="CF39:CL39" si="225">SUM(CF35:CF38)</f>
        <v>0</v>
      </c>
      <c r="CG39" s="18">
        <f t="shared" si="225"/>
        <v>4</v>
      </c>
      <c r="CH39" s="18">
        <f t="shared" si="225"/>
        <v>1</v>
      </c>
      <c r="CI39" s="18">
        <f t="shared" si="225"/>
        <v>0</v>
      </c>
      <c r="CJ39" s="18">
        <f t="shared" si="225"/>
        <v>0</v>
      </c>
      <c r="CK39" s="18">
        <f t="shared" si="225"/>
        <v>0</v>
      </c>
      <c r="CL39" s="16">
        <f t="shared" si="225"/>
        <v>6</v>
      </c>
      <c r="CM39" s="17">
        <f>SUM(CM35:CM38)</f>
        <v>5.2</v>
      </c>
      <c r="CN39" s="18">
        <f>SUM(CN35:CN38)</f>
        <v>0</v>
      </c>
      <c r="CO39" s="18">
        <f t="shared" ref="CO39:CU39" si="226">SUM(CO35:CO38)</f>
        <v>0</v>
      </c>
      <c r="CP39" s="18">
        <f t="shared" si="226"/>
        <v>3</v>
      </c>
      <c r="CQ39" s="18">
        <f t="shared" si="226"/>
        <v>0</v>
      </c>
      <c r="CR39" s="18">
        <f t="shared" si="226"/>
        <v>0</v>
      </c>
      <c r="CS39" s="18">
        <f t="shared" si="226"/>
        <v>0</v>
      </c>
      <c r="CT39" s="18">
        <f t="shared" si="226"/>
        <v>0</v>
      </c>
      <c r="CU39" s="16">
        <f t="shared" si="226"/>
        <v>3</v>
      </c>
      <c r="CV39" s="17">
        <f>SUM(CV35:CV38)</f>
        <v>3</v>
      </c>
      <c r="CW39" s="18">
        <f>SUM(CW35:CW38)</f>
        <v>0</v>
      </c>
      <c r="CX39" s="18">
        <f t="shared" ref="CX39:DD39" si="227">SUM(CX35:CX38)</f>
        <v>0</v>
      </c>
      <c r="CY39" s="18">
        <f t="shared" si="227"/>
        <v>4</v>
      </c>
      <c r="CZ39" s="18">
        <f t="shared" si="227"/>
        <v>1</v>
      </c>
      <c r="DA39" s="18">
        <f t="shared" si="227"/>
        <v>0</v>
      </c>
      <c r="DB39" s="18">
        <f t="shared" si="227"/>
        <v>0</v>
      </c>
      <c r="DC39" s="18">
        <f t="shared" si="227"/>
        <v>0</v>
      </c>
      <c r="DD39" s="16">
        <f t="shared" si="227"/>
        <v>5</v>
      </c>
      <c r="DE39" s="17">
        <f>SUM(DE35:DE38)</f>
        <v>5</v>
      </c>
    </row>
    <row r="40" spans="1:109" x14ac:dyDescent="0.35">
      <c r="A40" s="10">
        <v>0.54166666666666663</v>
      </c>
      <c r="B40" s="11">
        <v>0</v>
      </c>
      <c r="C40" s="11">
        <v>0</v>
      </c>
      <c r="D40" s="11">
        <v>23</v>
      </c>
      <c r="E40" s="11">
        <v>2</v>
      </c>
      <c r="F40" s="11">
        <v>0</v>
      </c>
      <c r="G40" s="11">
        <v>0</v>
      </c>
      <c r="H40" s="11">
        <v>0</v>
      </c>
      <c r="I40" s="12">
        <f t="shared" ref="I40:I43" si="228">SUM(B40:H40)</f>
        <v>25</v>
      </c>
      <c r="J40" s="13">
        <f>(B40*0.2)+(C40*0.5)+D40+E40+(F40*0.75)+(G40*2.25)+(H40*2)</f>
        <v>25</v>
      </c>
      <c r="K40" s="11">
        <v>0</v>
      </c>
      <c r="L40" s="11">
        <v>0</v>
      </c>
      <c r="M40" s="11">
        <v>45</v>
      </c>
      <c r="N40" s="11">
        <v>8</v>
      </c>
      <c r="O40" s="11">
        <v>1</v>
      </c>
      <c r="P40" s="11">
        <v>0</v>
      </c>
      <c r="Q40" s="11">
        <v>0</v>
      </c>
      <c r="R40" s="12">
        <f t="shared" ref="R40:R43" si="229">SUM(K40:Q40)</f>
        <v>54</v>
      </c>
      <c r="S40" s="13">
        <f>(K40*0.2)+(L40*0.5)+M40+N40+(O40*0.75)+(P40*2.25)+(Q40*2)</f>
        <v>53.75</v>
      </c>
      <c r="T40" s="11">
        <v>0</v>
      </c>
      <c r="U40" s="11">
        <v>0</v>
      </c>
      <c r="V40" s="11">
        <v>1</v>
      </c>
      <c r="W40" s="11">
        <v>0</v>
      </c>
      <c r="X40" s="11">
        <v>0</v>
      </c>
      <c r="Y40" s="11">
        <v>0</v>
      </c>
      <c r="Z40" s="11">
        <v>0</v>
      </c>
      <c r="AA40" s="12">
        <f t="shared" ref="AA40:AA43" si="230">SUM(T40:Z40)</f>
        <v>1</v>
      </c>
      <c r="AB40" s="13">
        <f>(T40*0.2)+(U40*0.5)+V40+W40+(X40*0.75)+(Y40*2.25)+(Z40*2)</f>
        <v>1</v>
      </c>
      <c r="AC40" s="11">
        <v>0</v>
      </c>
      <c r="AD40" s="11">
        <v>0</v>
      </c>
      <c r="AE40" s="11">
        <v>39</v>
      </c>
      <c r="AF40" s="11">
        <v>3</v>
      </c>
      <c r="AG40" s="11">
        <v>1</v>
      </c>
      <c r="AH40" s="11">
        <v>0</v>
      </c>
      <c r="AI40" s="11">
        <v>0</v>
      </c>
      <c r="AJ40" s="12">
        <f t="shared" ref="AJ40:AJ43" si="231">SUM(AC40:AI40)</f>
        <v>43</v>
      </c>
      <c r="AK40" s="13">
        <f>(AC40*0.2)+(AD40*0.5)+AE40+AF40+(AG40*0.75)+(AH40*2.25)+(AI40*2)</f>
        <v>42.75</v>
      </c>
      <c r="AL40" s="11">
        <v>0</v>
      </c>
      <c r="AM40" s="11">
        <v>0</v>
      </c>
      <c r="AN40" s="11">
        <v>45</v>
      </c>
      <c r="AO40" s="11">
        <v>3</v>
      </c>
      <c r="AP40" s="11">
        <v>2</v>
      </c>
      <c r="AQ40" s="11">
        <v>0</v>
      </c>
      <c r="AR40" s="11">
        <v>1</v>
      </c>
      <c r="AS40" s="12">
        <f t="shared" ref="AS40:AS43" si="232">SUM(AL40:AR40)</f>
        <v>51</v>
      </c>
      <c r="AT40" s="13">
        <f>(AL40*0.2)+(AM40*0.5)+AN40+AO40+(AP40*0.75)+(AQ40*2.25)+(AR40*2)</f>
        <v>51.5</v>
      </c>
      <c r="AU40" s="11">
        <v>0</v>
      </c>
      <c r="AV40" s="11">
        <v>0</v>
      </c>
      <c r="AW40" s="11">
        <v>2</v>
      </c>
      <c r="AX40" s="11">
        <v>0</v>
      </c>
      <c r="AY40" s="11">
        <v>0</v>
      </c>
      <c r="AZ40" s="11">
        <v>0</v>
      </c>
      <c r="BA40" s="11">
        <v>0</v>
      </c>
      <c r="BB40" s="12">
        <f t="shared" ref="BB40:BB43" si="233">SUM(AU40:BA40)</f>
        <v>2</v>
      </c>
      <c r="BC40" s="13">
        <f>(AU40*0.2)+(AV40*0.5)+AW40+AX40+(AY40*0.75)+(AZ40*2.25)+(BA40*2)</f>
        <v>2</v>
      </c>
      <c r="BD40" s="11">
        <v>0</v>
      </c>
      <c r="BE40" s="11">
        <v>0</v>
      </c>
      <c r="BF40" s="11">
        <v>45</v>
      </c>
      <c r="BG40" s="11">
        <v>7</v>
      </c>
      <c r="BH40" s="11">
        <v>1</v>
      </c>
      <c r="BI40" s="11">
        <v>0</v>
      </c>
      <c r="BJ40" s="11">
        <v>0</v>
      </c>
      <c r="BK40" s="12">
        <f t="shared" ref="BK40:BK43" si="234">SUM(BD40:BJ40)</f>
        <v>53</v>
      </c>
      <c r="BL40" s="13">
        <f>(BD40*0.2)+(BE40*0.5)+BF40+BG40+(BH40*0.75)+(BI40*2.25)+(BJ40*2)</f>
        <v>52.75</v>
      </c>
      <c r="BM40" s="11">
        <v>0</v>
      </c>
      <c r="BN40" s="11">
        <v>0</v>
      </c>
      <c r="BO40" s="11">
        <v>32</v>
      </c>
      <c r="BP40" s="11">
        <v>11</v>
      </c>
      <c r="BQ40" s="11">
        <v>2</v>
      </c>
      <c r="BR40" s="11">
        <v>0</v>
      </c>
      <c r="BS40" s="11">
        <v>2</v>
      </c>
      <c r="BT40" s="12">
        <f t="shared" ref="BT40:BT43" si="235">SUM(BM40:BS40)</f>
        <v>47</v>
      </c>
      <c r="BU40" s="13">
        <f>(BM40*0.2)+(BN40*0.5)+BO40+BP40+(BQ40*0.75)+(BR40*2.25)+(BS40*2)</f>
        <v>48.5</v>
      </c>
      <c r="BV40" s="11">
        <v>1</v>
      </c>
      <c r="BW40" s="11">
        <v>0</v>
      </c>
      <c r="BX40" s="11">
        <v>1</v>
      </c>
      <c r="BY40" s="11">
        <v>0</v>
      </c>
      <c r="BZ40" s="11">
        <v>0</v>
      </c>
      <c r="CA40" s="11">
        <v>0</v>
      </c>
      <c r="CB40" s="11">
        <v>0</v>
      </c>
      <c r="CC40" s="12">
        <f t="shared" ref="CC40:CC43" si="236">SUM(BV40:CB40)</f>
        <v>2</v>
      </c>
      <c r="CD40" s="13">
        <f>(BV40*0.2)+(BW40*0.5)+BX40+BY40+(BZ40*0.75)+(CA40*2.25)+(CB40*2)</f>
        <v>1.2</v>
      </c>
      <c r="CE40" s="11">
        <v>0</v>
      </c>
      <c r="CF40" s="11">
        <v>0</v>
      </c>
      <c r="CG40" s="11">
        <v>0</v>
      </c>
      <c r="CH40" s="11">
        <v>0</v>
      </c>
      <c r="CI40" s="11">
        <v>1</v>
      </c>
      <c r="CJ40" s="11">
        <v>0</v>
      </c>
      <c r="CK40" s="11">
        <v>0</v>
      </c>
      <c r="CL40" s="12">
        <f t="shared" ref="CL40:CL43" si="237">SUM(CE40:CK40)</f>
        <v>1</v>
      </c>
      <c r="CM40" s="13">
        <f>(CE40*0.2)+(CF40*0.5)+CG40+CH40+(CI40*0.75)+(CJ40*2.25)+(CK40*2)</f>
        <v>0.75</v>
      </c>
      <c r="CN40" s="11">
        <v>0</v>
      </c>
      <c r="CO40" s="11">
        <v>0</v>
      </c>
      <c r="CP40" s="11">
        <v>0</v>
      </c>
      <c r="CQ40" s="11">
        <v>0</v>
      </c>
      <c r="CR40" s="11">
        <v>0</v>
      </c>
      <c r="CS40" s="11">
        <v>0</v>
      </c>
      <c r="CT40" s="11">
        <v>0</v>
      </c>
      <c r="CU40" s="12">
        <f t="shared" ref="CU40:CU43" si="238">SUM(CN40:CT40)</f>
        <v>0</v>
      </c>
      <c r="CV40" s="13">
        <f>(CN40*0.2)+(CO40*0.5)+CP40+CQ40+(CR40*0.75)+(CS40*2.25)+(CT40*2)</f>
        <v>0</v>
      </c>
      <c r="CW40" s="11">
        <v>0</v>
      </c>
      <c r="CX40" s="11">
        <v>0</v>
      </c>
      <c r="CY40" s="11">
        <v>0</v>
      </c>
      <c r="CZ40" s="11">
        <v>0</v>
      </c>
      <c r="DA40" s="11">
        <v>0</v>
      </c>
      <c r="DB40" s="11">
        <v>0</v>
      </c>
      <c r="DC40" s="11">
        <v>0</v>
      </c>
      <c r="DD40" s="12">
        <f t="shared" ref="DD40:DD43" si="239">SUM(CW40:DC40)</f>
        <v>0</v>
      </c>
      <c r="DE40" s="13">
        <f>(CW40*0.2)+(CX40*0.5)+CY40+CZ40+(DA40*0.75)+(DB40*2.25)+(DC40*2)</f>
        <v>0</v>
      </c>
    </row>
    <row r="41" spans="1:109" x14ac:dyDescent="0.35">
      <c r="A41" s="10">
        <v>0.55208333333333337</v>
      </c>
      <c r="B41" s="11">
        <v>0</v>
      </c>
      <c r="C41" s="11">
        <v>0</v>
      </c>
      <c r="D41" s="11">
        <v>29</v>
      </c>
      <c r="E41" s="11">
        <v>2</v>
      </c>
      <c r="F41" s="11">
        <v>0</v>
      </c>
      <c r="G41" s="11">
        <v>0</v>
      </c>
      <c r="H41" s="11">
        <v>0</v>
      </c>
      <c r="I41" s="12">
        <f t="shared" si="228"/>
        <v>31</v>
      </c>
      <c r="J41" s="13">
        <f t="shared" ref="J41:J43" si="240">(B41*0.2)+(C41*0.5)+D41+E41+(F41*0.75)+(G41*2.25)+(H41*2)</f>
        <v>31</v>
      </c>
      <c r="K41" s="11">
        <v>0</v>
      </c>
      <c r="L41" s="11">
        <v>0</v>
      </c>
      <c r="M41" s="11">
        <v>45</v>
      </c>
      <c r="N41" s="11">
        <v>7</v>
      </c>
      <c r="O41" s="11">
        <v>1</v>
      </c>
      <c r="P41" s="11">
        <v>0</v>
      </c>
      <c r="Q41" s="11">
        <v>1</v>
      </c>
      <c r="R41" s="12">
        <f t="shared" si="229"/>
        <v>54</v>
      </c>
      <c r="S41" s="13">
        <f t="shared" ref="S41:S43" si="241">(K41*0.2)+(L41*0.5)+M41+N41+(O41*0.75)+(P41*2.25)+(Q41*2)</f>
        <v>54.75</v>
      </c>
      <c r="T41" s="11">
        <v>1</v>
      </c>
      <c r="U41" s="11">
        <v>0</v>
      </c>
      <c r="V41" s="11">
        <v>1</v>
      </c>
      <c r="W41" s="11">
        <v>0</v>
      </c>
      <c r="X41" s="11">
        <v>0</v>
      </c>
      <c r="Y41" s="11">
        <v>0</v>
      </c>
      <c r="Z41" s="11">
        <v>0</v>
      </c>
      <c r="AA41" s="12">
        <f t="shared" si="230"/>
        <v>2</v>
      </c>
      <c r="AB41" s="13">
        <f t="shared" ref="AB41:AB43" si="242">(T41*0.2)+(U41*0.5)+V41+W41+(X41*0.75)+(Y41*2.25)+(Z41*2)</f>
        <v>1.2</v>
      </c>
      <c r="AC41" s="11">
        <v>0</v>
      </c>
      <c r="AD41" s="11">
        <v>0</v>
      </c>
      <c r="AE41" s="11">
        <v>39</v>
      </c>
      <c r="AF41" s="11">
        <v>4</v>
      </c>
      <c r="AG41" s="11">
        <v>0</v>
      </c>
      <c r="AH41" s="11">
        <v>0</v>
      </c>
      <c r="AI41" s="11">
        <v>0</v>
      </c>
      <c r="AJ41" s="12">
        <f t="shared" si="231"/>
        <v>43</v>
      </c>
      <c r="AK41" s="13">
        <f t="shared" ref="AK41:AK43" si="243">(AC41*0.2)+(AD41*0.5)+AE41+AF41+(AG41*0.75)+(AH41*2.25)+(AI41*2)</f>
        <v>43</v>
      </c>
      <c r="AL41" s="11">
        <v>0</v>
      </c>
      <c r="AM41" s="11">
        <v>0</v>
      </c>
      <c r="AN41" s="11">
        <v>45</v>
      </c>
      <c r="AO41" s="11">
        <v>7</v>
      </c>
      <c r="AP41" s="11">
        <v>1</v>
      </c>
      <c r="AQ41" s="11">
        <v>0</v>
      </c>
      <c r="AR41" s="11">
        <v>2</v>
      </c>
      <c r="AS41" s="12">
        <f t="shared" si="232"/>
        <v>55</v>
      </c>
      <c r="AT41" s="13">
        <f t="shared" ref="AT41:AT43" si="244">(AL41*0.2)+(AM41*0.5)+AN41+AO41+(AP41*0.75)+(AQ41*2.25)+(AR41*2)</f>
        <v>56.75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2">
        <f t="shared" si="233"/>
        <v>0</v>
      </c>
      <c r="BC41" s="13">
        <f t="shared" ref="BC41:BC43" si="245">(AU41*0.2)+(AV41*0.5)+AW41+AX41+(AY41*0.75)+(AZ41*2.25)+(BA41*2)</f>
        <v>0</v>
      </c>
      <c r="BD41" s="11">
        <v>0</v>
      </c>
      <c r="BE41" s="11">
        <v>0</v>
      </c>
      <c r="BF41" s="11">
        <v>45</v>
      </c>
      <c r="BG41" s="11">
        <v>7</v>
      </c>
      <c r="BH41" s="11">
        <v>2</v>
      </c>
      <c r="BI41" s="11">
        <v>1</v>
      </c>
      <c r="BJ41" s="11">
        <v>0</v>
      </c>
      <c r="BK41" s="12">
        <f t="shared" si="234"/>
        <v>55</v>
      </c>
      <c r="BL41" s="13">
        <f t="shared" ref="BL41:BL43" si="246">(BD41*0.2)+(BE41*0.5)+BF41+BG41+(BH41*0.75)+(BI41*2.25)+(BJ41*2)</f>
        <v>55.75</v>
      </c>
      <c r="BM41" s="11">
        <v>1</v>
      </c>
      <c r="BN41" s="11">
        <v>0</v>
      </c>
      <c r="BO41" s="11">
        <v>45</v>
      </c>
      <c r="BP41" s="11">
        <v>6</v>
      </c>
      <c r="BQ41" s="11">
        <v>1</v>
      </c>
      <c r="BR41" s="11">
        <v>0</v>
      </c>
      <c r="BS41" s="11">
        <v>2</v>
      </c>
      <c r="BT41" s="12">
        <f t="shared" si="235"/>
        <v>55</v>
      </c>
      <c r="BU41" s="13">
        <f t="shared" ref="BU41:BU43" si="247">(BM41*0.2)+(BN41*0.5)+BO41+BP41+(BQ41*0.75)+(BR41*2.25)+(BS41*2)</f>
        <v>55.95</v>
      </c>
      <c r="BV41" s="11">
        <v>0</v>
      </c>
      <c r="BW41" s="11">
        <v>0</v>
      </c>
      <c r="BX41" s="11">
        <v>1</v>
      </c>
      <c r="BY41" s="11">
        <v>0</v>
      </c>
      <c r="BZ41" s="11">
        <v>0</v>
      </c>
      <c r="CA41" s="11">
        <v>0</v>
      </c>
      <c r="CB41" s="11">
        <v>0</v>
      </c>
      <c r="CC41" s="12">
        <f t="shared" si="236"/>
        <v>1</v>
      </c>
      <c r="CD41" s="13">
        <f t="shared" ref="CD41:CD43" si="248">(BV41*0.2)+(BW41*0.5)+BX41+BY41+(BZ41*0.75)+(CA41*2.25)+(CB41*2)</f>
        <v>1</v>
      </c>
      <c r="CE41" s="11">
        <v>2</v>
      </c>
      <c r="CF41" s="11">
        <v>0</v>
      </c>
      <c r="CG41" s="11">
        <v>1</v>
      </c>
      <c r="CH41" s="11">
        <v>1</v>
      </c>
      <c r="CI41" s="11">
        <v>0</v>
      </c>
      <c r="CJ41" s="11">
        <v>0</v>
      </c>
      <c r="CK41" s="11">
        <v>0</v>
      </c>
      <c r="CL41" s="12">
        <f t="shared" si="237"/>
        <v>4</v>
      </c>
      <c r="CM41" s="13">
        <f t="shared" ref="CM41:CM43" si="249">(CE41*0.2)+(CF41*0.5)+CG41+CH41+(CI41*0.75)+(CJ41*2.25)+(CK41*2)</f>
        <v>2.4</v>
      </c>
      <c r="CN41" s="11">
        <v>0</v>
      </c>
      <c r="CO41" s="11">
        <v>0</v>
      </c>
      <c r="CP41" s="11">
        <v>1</v>
      </c>
      <c r="CQ41" s="11">
        <v>0</v>
      </c>
      <c r="CR41" s="11">
        <v>0</v>
      </c>
      <c r="CS41" s="11">
        <v>0</v>
      </c>
      <c r="CT41" s="11">
        <v>0</v>
      </c>
      <c r="CU41" s="12">
        <f t="shared" si="238"/>
        <v>1</v>
      </c>
      <c r="CV41" s="13">
        <f t="shared" ref="CV41:CV43" si="250">(CN41*0.2)+(CO41*0.5)+CP41+CQ41+(CR41*0.75)+(CS41*2.25)+(CT41*2)</f>
        <v>1</v>
      </c>
      <c r="CW41" s="11">
        <v>0</v>
      </c>
      <c r="CX41" s="11">
        <v>0</v>
      </c>
      <c r="CY41" s="11">
        <v>1</v>
      </c>
      <c r="CZ41" s="11">
        <v>0</v>
      </c>
      <c r="DA41" s="11">
        <v>0</v>
      </c>
      <c r="DB41" s="11">
        <v>0</v>
      </c>
      <c r="DC41" s="11">
        <v>0</v>
      </c>
      <c r="DD41" s="12">
        <f t="shared" si="239"/>
        <v>1</v>
      </c>
      <c r="DE41" s="13">
        <f t="shared" ref="DE41:DE43" si="251">(CW41*0.2)+(CX41*0.5)+CY41+CZ41+(DA41*0.75)+(DB41*2.25)+(DC41*2)</f>
        <v>1</v>
      </c>
    </row>
    <row r="42" spans="1:109" x14ac:dyDescent="0.35">
      <c r="A42" s="10">
        <v>0.5625</v>
      </c>
      <c r="B42" s="11">
        <v>0</v>
      </c>
      <c r="C42" s="11">
        <v>0</v>
      </c>
      <c r="D42" s="11">
        <v>35</v>
      </c>
      <c r="E42" s="11">
        <v>5</v>
      </c>
      <c r="F42" s="11">
        <v>0</v>
      </c>
      <c r="G42" s="11">
        <v>0</v>
      </c>
      <c r="H42" s="11">
        <v>0</v>
      </c>
      <c r="I42" s="12">
        <f t="shared" si="228"/>
        <v>40</v>
      </c>
      <c r="J42" s="13">
        <f t="shared" si="240"/>
        <v>40</v>
      </c>
      <c r="K42" s="11">
        <v>0</v>
      </c>
      <c r="L42" s="11">
        <v>0</v>
      </c>
      <c r="M42" s="11">
        <v>45</v>
      </c>
      <c r="N42" s="11">
        <v>5</v>
      </c>
      <c r="O42" s="11">
        <v>2</v>
      </c>
      <c r="P42" s="11">
        <v>1</v>
      </c>
      <c r="Q42" s="11">
        <v>0</v>
      </c>
      <c r="R42" s="12">
        <f t="shared" si="229"/>
        <v>53</v>
      </c>
      <c r="S42" s="13">
        <f t="shared" si="241"/>
        <v>53.75</v>
      </c>
      <c r="T42" s="11">
        <v>0</v>
      </c>
      <c r="U42" s="11">
        <v>0</v>
      </c>
      <c r="V42" s="11">
        <v>1</v>
      </c>
      <c r="W42" s="11">
        <v>0</v>
      </c>
      <c r="X42" s="11">
        <v>0</v>
      </c>
      <c r="Y42" s="11">
        <v>0</v>
      </c>
      <c r="Z42" s="11">
        <v>0</v>
      </c>
      <c r="AA42" s="12">
        <f t="shared" si="230"/>
        <v>1</v>
      </c>
      <c r="AB42" s="13">
        <f t="shared" si="242"/>
        <v>1</v>
      </c>
      <c r="AC42" s="11">
        <v>0</v>
      </c>
      <c r="AD42" s="11">
        <v>0</v>
      </c>
      <c r="AE42" s="11">
        <v>38</v>
      </c>
      <c r="AF42" s="11">
        <v>1</v>
      </c>
      <c r="AG42" s="11">
        <v>0</v>
      </c>
      <c r="AH42" s="11">
        <v>0</v>
      </c>
      <c r="AI42" s="11">
        <v>0</v>
      </c>
      <c r="AJ42" s="12">
        <f t="shared" si="231"/>
        <v>39</v>
      </c>
      <c r="AK42" s="13">
        <f t="shared" si="243"/>
        <v>39</v>
      </c>
      <c r="AL42" s="11">
        <v>0</v>
      </c>
      <c r="AM42" s="11">
        <v>0</v>
      </c>
      <c r="AN42" s="11">
        <v>41</v>
      </c>
      <c r="AO42" s="11">
        <v>4</v>
      </c>
      <c r="AP42" s="11">
        <v>1</v>
      </c>
      <c r="AQ42" s="11">
        <v>0</v>
      </c>
      <c r="AR42" s="11">
        <v>2</v>
      </c>
      <c r="AS42" s="12">
        <f t="shared" si="232"/>
        <v>48</v>
      </c>
      <c r="AT42" s="13">
        <f t="shared" si="244"/>
        <v>49.75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2">
        <f t="shared" si="233"/>
        <v>0</v>
      </c>
      <c r="BC42" s="13">
        <f t="shared" si="245"/>
        <v>0</v>
      </c>
      <c r="BD42" s="11">
        <v>0</v>
      </c>
      <c r="BE42" s="11">
        <v>0</v>
      </c>
      <c r="BF42" s="11">
        <v>41</v>
      </c>
      <c r="BG42" s="11">
        <v>7</v>
      </c>
      <c r="BH42" s="11">
        <v>2</v>
      </c>
      <c r="BI42" s="11">
        <v>1</v>
      </c>
      <c r="BJ42" s="11">
        <v>0</v>
      </c>
      <c r="BK42" s="12">
        <f t="shared" si="234"/>
        <v>51</v>
      </c>
      <c r="BL42" s="13">
        <f t="shared" si="246"/>
        <v>51.75</v>
      </c>
      <c r="BM42" s="11">
        <v>0</v>
      </c>
      <c r="BN42" s="11">
        <v>0</v>
      </c>
      <c r="BO42" s="11">
        <v>32</v>
      </c>
      <c r="BP42" s="11">
        <v>2</v>
      </c>
      <c r="BQ42" s="11">
        <v>1</v>
      </c>
      <c r="BR42" s="11">
        <v>0</v>
      </c>
      <c r="BS42" s="11">
        <v>2</v>
      </c>
      <c r="BT42" s="12">
        <f t="shared" si="235"/>
        <v>37</v>
      </c>
      <c r="BU42" s="13">
        <f t="shared" si="247"/>
        <v>38.75</v>
      </c>
      <c r="BV42" s="11">
        <v>0</v>
      </c>
      <c r="BW42" s="11">
        <v>0</v>
      </c>
      <c r="BX42" s="11">
        <v>2</v>
      </c>
      <c r="BY42" s="11">
        <v>0</v>
      </c>
      <c r="BZ42" s="11">
        <v>0</v>
      </c>
      <c r="CA42" s="11">
        <v>0</v>
      </c>
      <c r="CB42" s="11">
        <v>0</v>
      </c>
      <c r="CC42" s="12">
        <f t="shared" si="236"/>
        <v>2</v>
      </c>
      <c r="CD42" s="13">
        <f t="shared" si="248"/>
        <v>2</v>
      </c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2">
        <f t="shared" si="237"/>
        <v>0</v>
      </c>
      <c r="CM42" s="13">
        <f t="shared" si="249"/>
        <v>0</v>
      </c>
      <c r="CN42" s="11">
        <v>0</v>
      </c>
      <c r="CO42" s="11">
        <v>0</v>
      </c>
      <c r="CP42" s="11">
        <v>2</v>
      </c>
      <c r="CQ42" s="11">
        <v>0</v>
      </c>
      <c r="CR42" s="11">
        <v>0</v>
      </c>
      <c r="CS42" s="11">
        <v>0</v>
      </c>
      <c r="CT42" s="11">
        <v>0</v>
      </c>
      <c r="CU42" s="12">
        <f t="shared" si="238"/>
        <v>2</v>
      </c>
      <c r="CV42" s="13">
        <f t="shared" si="250"/>
        <v>2</v>
      </c>
      <c r="CW42" s="11">
        <v>0</v>
      </c>
      <c r="CX42" s="11">
        <v>0</v>
      </c>
      <c r="CY42" s="11">
        <v>2</v>
      </c>
      <c r="CZ42" s="11">
        <v>0</v>
      </c>
      <c r="DA42" s="11">
        <v>0</v>
      </c>
      <c r="DB42" s="11">
        <v>0</v>
      </c>
      <c r="DC42" s="11">
        <v>0</v>
      </c>
      <c r="DD42" s="12">
        <f t="shared" si="239"/>
        <v>2</v>
      </c>
      <c r="DE42" s="13">
        <f t="shared" si="251"/>
        <v>2</v>
      </c>
    </row>
    <row r="43" spans="1:109" x14ac:dyDescent="0.35">
      <c r="A43" s="10">
        <v>0.57291666666666663</v>
      </c>
      <c r="B43" s="11">
        <v>0</v>
      </c>
      <c r="C43" s="11">
        <v>0</v>
      </c>
      <c r="D43" s="11">
        <v>35</v>
      </c>
      <c r="E43" s="11">
        <v>7</v>
      </c>
      <c r="F43" s="11">
        <v>0</v>
      </c>
      <c r="G43" s="11">
        <v>0</v>
      </c>
      <c r="H43" s="11">
        <v>0</v>
      </c>
      <c r="I43" s="12">
        <f t="shared" si="228"/>
        <v>42</v>
      </c>
      <c r="J43" s="13">
        <f t="shared" si="240"/>
        <v>42</v>
      </c>
      <c r="K43" s="11">
        <v>0</v>
      </c>
      <c r="L43" s="11">
        <v>1</v>
      </c>
      <c r="M43" s="11">
        <v>45</v>
      </c>
      <c r="N43" s="11">
        <v>2</v>
      </c>
      <c r="O43" s="11">
        <v>2</v>
      </c>
      <c r="P43" s="11">
        <v>2</v>
      </c>
      <c r="Q43" s="11">
        <v>0</v>
      </c>
      <c r="R43" s="12">
        <f t="shared" si="229"/>
        <v>52</v>
      </c>
      <c r="S43" s="13">
        <f t="shared" si="241"/>
        <v>53.5</v>
      </c>
      <c r="T43" s="11">
        <v>0</v>
      </c>
      <c r="U43" s="11">
        <v>0</v>
      </c>
      <c r="V43" s="11">
        <v>1</v>
      </c>
      <c r="W43" s="11">
        <v>0</v>
      </c>
      <c r="X43" s="11">
        <v>0</v>
      </c>
      <c r="Y43" s="11">
        <v>0</v>
      </c>
      <c r="Z43" s="11">
        <v>0</v>
      </c>
      <c r="AA43" s="12">
        <f t="shared" si="230"/>
        <v>1</v>
      </c>
      <c r="AB43" s="13">
        <f t="shared" si="242"/>
        <v>1</v>
      </c>
      <c r="AC43" s="11">
        <v>0</v>
      </c>
      <c r="AD43" s="11">
        <v>0</v>
      </c>
      <c r="AE43" s="11">
        <v>38</v>
      </c>
      <c r="AF43" s="11">
        <v>1</v>
      </c>
      <c r="AG43" s="11">
        <v>0</v>
      </c>
      <c r="AH43" s="11">
        <v>0</v>
      </c>
      <c r="AI43" s="11">
        <v>0</v>
      </c>
      <c r="AJ43" s="12">
        <f t="shared" si="231"/>
        <v>39</v>
      </c>
      <c r="AK43" s="13">
        <f t="shared" si="243"/>
        <v>39</v>
      </c>
      <c r="AL43" s="11">
        <v>0</v>
      </c>
      <c r="AM43" s="11">
        <v>1</v>
      </c>
      <c r="AN43" s="11">
        <v>47</v>
      </c>
      <c r="AO43" s="11">
        <v>7</v>
      </c>
      <c r="AP43" s="11">
        <v>2</v>
      </c>
      <c r="AQ43" s="11">
        <v>0</v>
      </c>
      <c r="AR43" s="11">
        <v>2</v>
      </c>
      <c r="AS43" s="12">
        <f t="shared" si="232"/>
        <v>59</v>
      </c>
      <c r="AT43" s="13">
        <f t="shared" si="244"/>
        <v>60</v>
      </c>
      <c r="AU43" s="11">
        <v>0</v>
      </c>
      <c r="AV43" s="11">
        <v>0</v>
      </c>
      <c r="AW43" s="11">
        <v>1</v>
      </c>
      <c r="AX43" s="11">
        <v>0</v>
      </c>
      <c r="AY43" s="11">
        <v>0</v>
      </c>
      <c r="AZ43" s="11">
        <v>0</v>
      </c>
      <c r="BA43" s="11">
        <v>0</v>
      </c>
      <c r="BB43" s="12">
        <f t="shared" si="233"/>
        <v>1</v>
      </c>
      <c r="BC43" s="13">
        <f t="shared" si="245"/>
        <v>1</v>
      </c>
      <c r="BD43" s="11">
        <v>0</v>
      </c>
      <c r="BE43" s="11">
        <v>1</v>
      </c>
      <c r="BF43" s="11">
        <v>42</v>
      </c>
      <c r="BG43" s="11">
        <v>9</v>
      </c>
      <c r="BH43" s="11">
        <v>3</v>
      </c>
      <c r="BI43" s="11">
        <v>1</v>
      </c>
      <c r="BJ43" s="11">
        <v>0</v>
      </c>
      <c r="BK43" s="12">
        <f t="shared" si="234"/>
        <v>56</v>
      </c>
      <c r="BL43" s="13">
        <f t="shared" si="246"/>
        <v>56</v>
      </c>
      <c r="BM43" s="11">
        <v>0</v>
      </c>
      <c r="BN43" s="11">
        <v>0</v>
      </c>
      <c r="BO43" s="11">
        <v>32</v>
      </c>
      <c r="BP43" s="11">
        <v>6</v>
      </c>
      <c r="BQ43" s="11">
        <v>1</v>
      </c>
      <c r="BR43" s="11">
        <v>0</v>
      </c>
      <c r="BS43" s="11">
        <v>3</v>
      </c>
      <c r="BT43" s="12">
        <f t="shared" si="235"/>
        <v>42</v>
      </c>
      <c r="BU43" s="13">
        <f t="shared" si="247"/>
        <v>44.75</v>
      </c>
      <c r="BV43" s="11">
        <v>0</v>
      </c>
      <c r="BW43" s="11">
        <v>0</v>
      </c>
      <c r="BX43" s="11">
        <v>1</v>
      </c>
      <c r="BY43" s="11">
        <v>1</v>
      </c>
      <c r="BZ43" s="11">
        <v>0</v>
      </c>
      <c r="CA43" s="11">
        <v>0</v>
      </c>
      <c r="CB43" s="11">
        <v>0</v>
      </c>
      <c r="CC43" s="12">
        <f t="shared" si="236"/>
        <v>2</v>
      </c>
      <c r="CD43" s="13">
        <f t="shared" si="248"/>
        <v>2</v>
      </c>
      <c r="CE43" s="11">
        <v>0</v>
      </c>
      <c r="CF43" s="11">
        <v>0</v>
      </c>
      <c r="CG43" s="11">
        <v>0</v>
      </c>
      <c r="CH43" s="11">
        <v>2</v>
      </c>
      <c r="CI43" s="11">
        <v>1</v>
      </c>
      <c r="CJ43" s="11">
        <v>0</v>
      </c>
      <c r="CK43" s="11">
        <v>0</v>
      </c>
      <c r="CL43" s="12">
        <f t="shared" si="237"/>
        <v>3</v>
      </c>
      <c r="CM43" s="13">
        <f t="shared" si="249"/>
        <v>2.75</v>
      </c>
      <c r="CN43" s="11">
        <v>0</v>
      </c>
      <c r="CO43" s="11">
        <v>0</v>
      </c>
      <c r="CP43" s="11">
        <v>0</v>
      </c>
      <c r="CQ43" s="11">
        <v>0</v>
      </c>
      <c r="CR43" s="11">
        <v>0</v>
      </c>
      <c r="CS43" s="11">
        <v>0</v>
      </c>
      <c r="CT43" s="11">
        <v>0</v>
      </c>
      <c r="CU43" s="12">
        <f t="shared" si="238"/>
        <v>0</v>
      </c>
      <c r="CV43" s="13">
        <f t="shared" si="250"/>
        <v>0</v>
      </c>
      <c r="CW43" s="11">
        <v>0</v>
      </c>
      <c r="CX43" s="11">
        <v>0</v>
      </c>
      <c r="CY43" s="11">
        <v>0</v>
      </c>
      <c r="CZ43" s="11">
        <v>0</v>
      </c>
      <c r="DA43" s="11">
        <v>0</v>
      </c>
      <c r="DB43" s="11">
        <v>0</v>
      </c>
      <c r="DC43" s="11">
        <v>0</v>
      </c>
      <c r="DD43" s="12">
        <f t="shared" si="239"/>
        <v>0</v>
      </c>
      <c r="DE43" s="13">
        <f t="shared" si="251"/>
        <v>0</v>
      </c>
    </row>
    <row r="44" spans="1:109" x14ac:dyDescent="0.35">
      <c r="A44" s="14" t="s">
        <v>21</v>
      </c>
      <c r="B44" s="18">
        <f>SUM(B40:B43)</f>
        <v>0</v>
      </c>
      <c r="C44" s="18">
        <f t="shared" ref="C44:I44" si="252">SUM(C40:C43)</f>
        <v>0</v>
      </c>
      <c r="D44" s="18">
        <f t="shared" si="252"/>
        <v>122</v>
      </c>
      <c r="E44" s="18">
        <f t="shared" si="252"/>
        <v>16</v>
      </c>
      <c r="F44" s="18">
        <f t="shared" si="252"/>
        <v>0</v>
      </c>
      <c r="G44" s="18">
        <f t="shared" si="252"/>
        <v>0</v>
      </c>
      <c r="H44" s="18">
        <f t="shared" si="252"/>
        <v>0</v>
      </c>
      <c r="I44" s="16">
        <f t="shared" si="252"/>
        <v>138</v>
      </c>
      <c r="J44" s="17">
        <f>SUM(J40:J43)</f>
        <v>138</v>
      </c>
      <c r="K44" s="18">
        <f>SUM(K40:K43)</f>
        <v>0</v>
      </c>
      <c r="L44" s="18">
        <f t="shared" ref="L44:R44" si="253">SUM(L40:L43)</f>
        <v>1</v>
      </c>
      <c r="M44" s="18">
        <f t="shared" si="253"/>
        <v>180</v>
      </c>
      <c r="N44" s="18">
        <f t="shared" si="253"/>
        <v>22</v>
      </c>
      <c r="O44" s="18">
        <f t="shared" si="253"/>
        <v>6</v>
      </c>
      <c r="P44" s="18">
        <f t="shared" si="253"/>
        <v>3</v>
      </c>
      <c r="Q44" s="18">
        <f t="shared" si="253"/>
        <v>1</v>
      </c>
      <c r="R44" s="16">
        <f t="shared" si="253"/>
        <v>213</v>
      </c>
      <c r="S44" s="17">
        <f>SUM(S40:S43)</f>
        <v>215.75</v>
      </c>
      <c r="T44" s="18">
        <f>SUM(T40:T43)</f>
        <v>1</v>
      </c>
      <c r="U44" s="18">
        <f t="shared" ref="U44:AA44" si="254">SUM(U40:U43)</f>
        <v>0</v>
      </c>
      <c r="V44" s="18">
        <f t="shared" si="254"/>
        <v>4</v>
      </c>
      <c r="W44" s="18">
        <f t="shared" si="254"/>
        <v>0</v>
      </c>
      <c r="X44" s="18">
        <f t="shared" si="254"/>
        <v>0</v>
      </c>
      <c r="Y44" s="18">
        <f t="shared" si="254"/>
        <v>0</v>
      </c>
      <c r="Z44" s="18">
        <f t="shared" si="254"/>
        <v>0</v>
      </c>
      <c r="AA44" s="16">
        <f t="shared" si="254"/>
        <v>5</v>
      </c>
      <c r="AB44" s="17">
        <f>SUM(AB40:AB43)</f>
        <v>4.2</v>
      </c>
      <c r="AC44" s="18">
        <f>SUM(AC40:AC43)</f>
        <v>0</v>
      </c>
      <c r="AD44" s="18">
        <f t="shared" ref="AD44:AJ44" si="255">SUM(AD40:AD43)</f>
        <v>0</v>
      </c>
      <c r="AE44" s="18">
        <f t="shared" si="255"/>
        <v>154</v>
      </c>
      <c r="AF44" s="18">
        <f t="shared" si="255"/>
        <v>9</v>
      </c>
      <c r="AG44" s="18">
        <f t="shared" si="255"/>
        <v>1</v>
      </c>
      <c r="AH44" s="18">
        <f t="shared" si="255"/>
        <v>0</v>
      </c>
      <c r="AI44" s="18">
        <f t="shared" si="255"/>
        <v>0</v>
      </c>
      <c r="AJ44" s="16">
        <f t="shared" si="255"/>
        <v>164</v>
      </c>
      <c r="AK44" s="17">
        <f>SUM(AK40:AK43)</f>
        <v>163.75</v>
      </c>
      <c r="AL44" s="18">
        <f>SUM(AL40:AL43)</f>
        <v>0</v>
      </c>
      <c r="AM44" s="18">
        <f t="shared" ref="AM44:AS44" si="256">SUM(AM40:AM43)</f>
        <v>1</v>
      </c>
      <c r="AN44" s="18">
        <f t="shared" si="256"/>
        <v>178</v>
      </c>
      <c r="AO44" s="18">
        <f t="shared" si="256"/>
        <v>21</v>
      </c>
      <c r="AP44" s="18">
        <f t="shared" si="256"/>
        <v>6</v>
      </c>
      <c r="AQ44" s="18">
        <f t="shared" si="256"/>
        <v>0</v>
      </c>
      <c r="AR44" s="18">
        <f t="shared" si="256"/>
        <v>7</v>
      </c>
      <c r="AS44" s="16">
        <f t="shared" si="256"/>
        <v>213</v>
      </c>
      <c r="AT44" s="17">
        <f>SUM(AT40:AT43)</f>
        <v>218</v>
      </c>
      <c r="AU44" s="18">
        <f>SUM(AU40:AU43)</f>
        <v>0</v>
      </c>
      <c r="AV44" s="18">
        <f t="shared" ref="AV44:BB44" si="257">SUM(AV40:AV43)</f>
        <v>0</v>
      </c>
      <c r="AW44" s="18">
        <f t="shared" si="257"/>
        <v>3</v>
      </c>
      <c r="AX44" s="18">
        <f t="shared" si="257"/>
        <v>0</v>
      </c>
      <c r="AY44" s="18">
        <f t="shared" si="257"/>
        <v>0</v>
      </c>
      <c r="AZ44" s="18">
        <f t="shared" si="257"/>
        <v>0</v>
      </c>
      <c r="BA44" s="18">
        <f t="shared" si="257"/>
        <v>0</v>
      </c>
      <c r="BB44" s="16">
        <f t="shared" si="257"/>
        <v>3</v>
      </c>
      <c r="BC44" s="17">
        <f>SUM(BC40:BC43)</f>
        <v>3</v>
      </c>
      <c r="BD44" s="18">
        <f>SUM(BD40:BD43)</f>
        <v>0</v>
      </c>
      <c r="BE44" s="18">
        <f t="shared" ref="BE44:BK44" si="258">SUM(BE40:BE43)</f>
        <v>1</v>
      </c>
      <c r="BF44" s="18">
        <f t="shared" si="258"/>
        <v>173</v>
      </c>
      <c r="BG44" s="18">
        <f t="shared" si="258"/>
        <v>30</v>
      </c>
      <c r="BH44" s="18">
        <f t="shared" si="258"/>
        <v>8</v>
      </c>
      <c r="BI44" s="18">
        <f t="shared" si="258"/>
        <v>3</v>
      </c>
      <c r="BJ44" s="18">
        <f t="shared" si="258"/>
        <v>0</v>
      </c>
      <c r="BK44" s="16">
        <f t="shared" si="258"/>
        <v>215</v>
      </c>
      <c r="BL44" s="17">
        <f>SUM(BL40:BL43)</f>
        <v>216.25</v>
      </c>
      <c r="BM44" s="18">
        <f>SUM(BM40:BM43)</f>
        <v>1</v>
      </c>
      <c r="BN44" s="18">
        <f t="shared" ref="BN44:BT44" si="259">SUM(BN40:BN43)</f>
        <v>0</v>
      </c>
      <c r="BO44" s="18">
        <f t="shared" si="259"/>
        <v>141</v>
      </c>
      <c r="BP44" s="18">
        <f t="shared" si="259"/>
        <v>25</v>
      </c>
      <c r="BQ44" s="18">
        <f t="shared" si="259"/>
        <v>5</v>
      </c>
      <c r="BR44" s="18">
        <f t="shared" si="259"/>
        <v>0</v>
      </c>
      <c r="BS44" s="18">
        <f t="shared" si="259"/>
        <v>9</v>
      </c>
      <c r="BT44" s="16">
        <f t="shared" si="259"/>
        <v>181</v>
      </c>
      <c r="BU44" s="17">
        <f>SUM(BU40:BU43)</f>
        <v>187.95</v>
      </c>
      <c r="BV44" s="18">
        <f>SUM(BV40:BV43)</f>
        <v>1</v>
      </c>
      <c r="BW44" s="18">
        <f t="shared" ref="BW44:CC44" si="260">SUM(BW40:BW43)</f>
        <v>0</v>
      </c>
      <c r="BX44" s="18">
        <f t="shared" si="260"/>
        <v>5</v>
      </c>
      <c r="BY44" s="18">
        <f t="shared" si="260"/>
        <v>1</v>
      </c>
      <c r="BZ44" s="18">
        <f t="shared" si="260"/>
        <v>0</v>
      </c>
      <c r="CA44" s="18">
        <f t="shared" si="260"/>
        <v>0</v>
      </c>
      <c r="CB44" s="18">
        <f t="shared" si="260"/>
        <v>0</v>
      </c>
      <c r="CC44" s="16">
        <f t="shared" si="260"/>
        <v>7</v>
      </c>
      <c r="CD44" s="17">
        <f>SUM(CD40:CD43)</f>
        <v>6.2</v>
      </c>
      <c r="CE44" s="18">
        <f>SUM(CE40:CE43)</f>
        <v>2</v>
      </c>
      <c r="CF44" s="18">
        <f t="shared" ref="CF44:CL44" si="261">SUM(CF40:CF43)</f>
        <v>0</v>
      </c>
      <c r="CG44" s="18">
        <f t="shared" si="261"/>
        <v>1</v>
      </c>
      <c r="CH44" s="18">
        <f t="shared" si="261"/>
        <v>3</v>
      </c>
      <c r="CI44" s="18">
        <f t="shared" si="261"/>
        <v>2</v>
      </c>
      <c r="CJ44" s="18">
        <f t="shared" si="261"/>
        <v>0</v>
      </c>
      <c r="CK44" s="18">
        <f t="shared" si="261"/>
        <v>0</v>
      </c>
      <c r="CL44" s="16">
        <f t="shared" si="261"/>
        <v>8</v>
      </c>
      <c r="CM44" s="17">
        <f>SUM(CM40:CM43)</f>
        <v>5.9</v>
      </c>
      <c r="CN44" s="18">
        <f>SUM(CN40:CN43)</f>
        <v>0</v>
      </c>
      <c r="CO44" s="18">
        <f t="shared" ref="CO44:CU44" si="262">SUM(CO40:CO43)</f>
        <v>0</v>
      </c>
      <c r="CP44" s="18">
        <f t="shared" si="262"/>
        <v>3</v>
      </c>
      <c r="CQ44" s="18">
        <f t="shared" si="262"/>
        <v>0</v>
      </c>
      <c r="CR44" s="18">
        <f t="shared" si="262"/>
        <v>0</v>
      </c>
      <c r="CS44" s="18">
        <f t="shared" si="262"/>
        <v>0</v>
      </c>
      <c r="CT44" s="18">
        <f t="shared" si="262"/>
        <v>0</v>
      </c>
      <c r="CU44" s="16">
        <f t="shared" si="262"/>
        <v>3</v>
      </c>
      <c r="CV44" s="17">
        <f>SUM(CV40:CV43)</f>
        <v>3</v>
      </c>
      <c r="CW44" s="18">
        <f>SUM(CW40:CW43)</f>
        <v>0</v>
      </c>
      <c r="CX44" s="18">
        <f t="shared" ref="CX44:DD44" si="263">SUM(CX40:CX43)</f>
        <v>0</v>
      </c>
      <c r="CY44" s="18">
        <f t="shared" si="263"/>
        <v>3</v>
      </c>
      <c r="CZ44" s="18">
        <f t="shared" si="263"/>
        <v>0</v>
      </c>
      <c r="DA44" s="18">
        <f t="shared" si="263"/>
        <v>0</v>
      </c>
      <c r="DB44" s="18">
        <f t="shared" si="263"/>
        <v>0</v>
      </c>
      <c r="DC44" s="18">
        <f t="shared" si="263"/>
        <v>0</v>
      </c>
      <c r="DD44" s="16">
        <f t="shared" si="263"/>
        <v>3</v>
      </c>
      <c r="DE44" s="17">
        <f>SUM(DE40:DE43)</f>
        <v>3</v>
      </c>
    </row>
    <row r="45" spans="1:109" x14ac:dyDescent="0.35">
      <c r="A45" s="10">
        <v>0.58333333333333337</v>
      </c>
      <c r="B45" s="11">
        <v>0</v>
      </c>
      <c r="C45" s="11">
        <v>0</v>
      </c>
      <c r="D45" s="11">
        <v>35</v>
      </c>
      <c r="E45" s="11">
        <v>3</v>
      </c>
      <c r="F45" s="11">
        <v>0</v>
      </c>
      <c r="G45" s="11">
        <v>0</v>
      </c>
      <c r="H45" s="11">
        <v>0</v>
      </c>
      <c r="I45" s="12">
        <f t="shared" ref="I45:I48" si="264">SUM(B45:H45)</f>
        <v>38</v>
      </c>
      <c r="J45" s="13">
        <f>(B45*0.2)+(C45*0.5)+D45+E45+(F45*0.75)+(G45*2.25)+(H45*2)</f>
        <v>38</v>
      </c>
      <c r="K45" s="11">
        <v>0</v>
      </c>
      <c r="L45" s="11">
        <v>0</v>
      </c>
      <c r="M45" s="11">
        <v>45</v>
      </c>
      <c r="N45" s="11">
        <v>9</v>
      </c>
      <c r="O45" s="11">
        <v>0</v>
      </c>
      <c r="P45" s="11">
        <v>0</v>
      </c>
      <c r="Q45" s="11">
        <v>0</v>
      </c>
      <c r="R45" s="12">
        <f t="shared" ref="R45:R48" si="265">SUM(K45:Q45)</f>
        <v>54</v>
      </c>
      <c r="S45" s="13">
        <f>(K45*0.2)+(L45*0.5)+M45+N45+(O45*0.75)+(P45*2.25)+(Q45*2)</f>
        <v>54</v>
      </c>
      <c r="T45" s="11">
        <v>0</v>
      </c>
      <c r="U45" s="11">
        <v>0</v>
      </c>
      <c r="V45" s="11">
        <v>1</v>
      </c>
      <c r="W45" s="11">
        <v>0</v>
      </c>
      <c r="X45" s="11">
        <v>0</v>
      </c>
      <c r="Y45" s="11">
        <v>0</v>
      </c>
      <c r="Z45" s="11">
        <v>0</v>
      </c>
      <c r="AA45" s="12">
        <f t="shared" ref="AA45:AA48" si="266">SUM(T45:Z45)</f>
        <v>1</v>
      </c>
      <c r="AB45" s="13">
        <f>(T45*0.2)+(U45*0.5)+V45+W45+(X45*0.75)+(Y45*2.25)+(Z45*2)</f>
        <v>1</v>
      </c>
      <c r="AC45" s="11">
        <v>0</v>
      </c>
      <c r="AD45" s="11">
        <v>0</v>
      </c>
      <c r="AE45" s="11">
        <v>32</v>
      </c>
      <c r="AF45" s="11">
        <v>5</v>
      </c>
      <c r="AG45" s="11">
        <v>1</v>
      </c>
      <c r="AH45" s="11">
        <v>0</v>
      </c>
      <c r="AI45" s="11">
        <v>0</v>
      </c>
      <c r="AJ45" s="12">
        <f t="shared" ref="AJ45:AJ48" si="267">SUM(AC45:AI45)</f>
        <v>38</v>
      </c>
      <c r="AK45" s="13">
        <f>(AC45*0.2)+(AD45*0.5)+AE45+AF45+(AG45*0.75)+(AH45*2.25)+(AI45*2)</f>
        <v>37.75</v>
      </c>
      <c r="AL45" s="11">
        <v>0</v>
      </c>
      <c r="AM45" s="11">
        <v>0</v>
      </c>
      <c r="AN45" s="11">
        <v>35</v>
      </c>
      <c r="AO45" s="11">
        <v>12</v>
      </c>
      <c r="AP45" s="11">
        <v>1</v>
      </c>
      <c r="AQ45" s="11">
        <v>1</v>
      </c>
      <c r="AR45" s="11">
        <v>1</v>
      </c>
      <c r="AS45" s="12">
        <f t="shared" ref="AS45:AS48" si="268">SUM(AL45:AR45)</f>
        <v>50</v>
      </c>
      <c r="AT45" s="13">
        <f>(AL45*0.2)+(AM45*0.5)+AN45+AO45+(AP45*0.75)+(AQ45*2.25)+(AR45*2)</f>
        <v>52</v>
      </c>
      <c r="AU45" s="11">
        <v>0</v>
      </c>
      <c r="AV45" s="11">
        <v>0</v>
      </c>
      <c r="AW45" s="11">
        <v>1</v>
      </c>
      <c r="AX45" s="11">
        <v>0</v>
      </c>
      <c r="AY45" s="11">
        <v>0</v>
      </c>
      <c r="AZ45" s="11">
        <v>0</v>
      </c>
      <c r="BA45" s="11">
        <v>0</v>
      </c>
      <c r="BB45" s="12">
        <f t="shared" ref="BB45:BB48" si="269">SUM(AU45:BA45)</f>
        <v>1</v>
      </c>
      <c r="BC45" s="13">
        <f>(AU45*0.2)+(AV45*0.5)+AW45+AX45+(AY45*0.75)+(AZ45*2.25)+(BA45*2)</f>
        <v>1</v>
      </c>
      <c r="BD45" s="11">
        <v>0</v>
      </c>
      <c r="BE45" s="11">
        <v>0</v>
      </c>
      <c r="BF45" s="11">
        <v>47</v>
      </c>
      <c r="BG45" s="11">
        <v>6</v>
      </c>
      <c r="BH45" s="11">
        <v>3</v>
      </c>
      <c r="BI45" s="11">
        <v>2</v>
      </c>
      <c r="BJ45" s="11">
        <v>0</v>
      </c>
      <c r="BK45" s="12">
        <f t="shared" ref="BK45:BK48" si="270">SUM(BD45:BJ45)</f>
        <v>58</v>
      </c>
      <c r="BL45" s="13">
        <f>(BD45*0.2)+(BE45*0.5)+BF45+BG45+(BH45*0.75)+(BI45*2.25)+(BJ45*2)</f>
        <v>59.75</v>
      </c>
      <c r="BM45" s="11">
        <v>0</v>
      </c>
      <c r="BN45" s="11">
        <v>0</v>
      </c>
      <c r="BO45" s="11">
        <v>42</v>
      </c>
      <c r="BP45" s="11">
        <v>8</v>
      </c>
      <c r="BQ45" s="11">
        <v>1</v>
      </c>
      <c r="BR45" s="11">
        <v>0</v>
      </c>
      <c r="BS45" s="11">
        <v>2</v>
      </c>
      <c r="BT45" s="12">
        <f t="shared" ref="BT45:BT48" si="271">SUM(BM45:BS45)</f>
        <v>53</v>
      </c>
      <c r="BU45" s="13">
        <f>(BM45*0.2)+(BN45*0.5)+BO45+BP45+(BQ45*0.75)+(BR45*2.25)+(BS45*2)</f>
        <v>54.75</v>
      </c>
      <c r="BV45" s="11">
        <v>0</v>
      </c>
      <c r="BW45" s="11">
        <v>0</v>
      </c>
      <c r="BX45" s="11">
        <v>2</v>
      </c>
      <c r="BY45" s="11">
        <v>0</v>
      </c>
      <c r="BZ45" s="11">
        <v>0</v>
      </c>
      <c r="CA45" s="11">
        <v>0</v>
      </c>
      <c r="CB45" s="11">
        <v>0</v>
      </c>
      <c r="CC45" s="12">
        <f t="shared" ref="CC45:CC48" si="272">SUM(BV45:CB45)</f>
        <v>2</v>
      </c>
      <c r="CD45" s="13">
        <f>(BV45*0.2)+(BW45*0.5)+BX45+BY45+(BZ45*0.75)+(CA45*2.25)+(CB45*2)</f>
        <v>2</v>
      </c>
      <c r="CE45" s="11">
        <v>0</v>
      </c>
      <c r="CF45" s="11">
        <v>0</v>
      </c>
      <c r="CG45" s="11">
        <v>0</v>
      </c>
      <c r="CH45" s="11">
        <v>1</v>
      </c>
      <c r="CI45" s="11">
        <v>0</v>
      </c>
      <c r="CJ45" s="11">
        <v>0</v>
      </c>
      <c r="CK45" s="11">
        <v>0</v>
      </c>
      <c r="CL45" s="12">
        <f t="shared" ref="CL45:CL48" si="273">SUM(CE45:CK45)</f>
        <v>1</v>
      </c>
      <c r="CM45" s="13">
        <f>(CE45*0.2)+(CF45*0.5)+CG45+CH45+(CI45*0.75)+(CJ45*2.25)+(CK45*2)</f>
        <v>1</v>
      </c>
      <c r="CN45" s="11">
        <v>0</v>
      </c>
      <c r="CO45" s="11">
        <v>0</v>
      </c>
      <c r="CP45" s="11">
        <v>1</v>
      </c>
      <c r="CQ45" s="11">
        <v>0</v>
      </c>
      <c r="CR45" s="11">
        <v>0</v>
      </c>
      <c r="CS45" s="11">
        <v>0</v>
      </c>
      <c r="CT45" s="11">
        <v>0</v>
      </c>
      <c r="CU45" s="12">
        <f t="shared" ref="CU45:CU48" si="274">SUM(CN45:CT45)</f>
        <v>1</v>
      </c>
      <c r="CV45" s="13">
        <f>(CN45*0.2)+(CO45*0.5)+CP45+CQ45+(CR45*0.75)+(CS45*2.25)+(CT45*2)</f>
        <v>1</v>
      </c>
      <c r="CW45" s="11">
        <v>0</v>
      </c>
      <c r="CX45" s="11">
        <v>0</v>
      </c>
      <c r="CY45" s="11">
        <v>1</v>
      </c>
      <c r="CZ45" s="11">
        <v>0</v>
      </c>
      <c r="DA45" s="11">
        <v>0</v>
      </c>
      <c r="DB45" s="11">
        <v>0</v>
      </c>
      <c r="DC45" s="11">
        <v>0</v>
      </c>
      <c r="DD45" s="12">
        <f t="shared" ref="DD45:DD48" si="275">SUM(CW45:DC45)</f>
        <v>1</v>
      </c>
      <c r="DE45" s="13">
        <f>(CW45*0.2)+(CX45*0.5)+CY45+CZ45+(DA45*0.75)+(DB45*2.25)+(DC45*2)</f>
        <v>1</v>
      </c>
    </row>
    <row r="46" spans="1:109" x14ac:dyDescent="0.35">
      <c r="A46" s="10">
        <v>0.59375</v>
      </c>
      <c r="B46" s="11">
        <v>0</v>
      </c>
      <c r="C46" s="11">
        <v>0</v>
      </c>
      <c r="D46" s="11">
        <v>52</v>
      </c>
      <c r="E46" s="11">
        <v>4</v>
      </c>
      <c r="F46" s="11">
        <v>0</v>
      </c>
      <c r="G46" s="11">
        <v>0</v>
      </c>
      <c r="H46" s="11">
        <v>0</v>
      </c>
      <c r="I46" s="12">
        <f t="shared" si="264"/>
        <v>56</v>
      </c>
      <c r="J46" s="13">
        <f t="shared" ref="J46:J48" si="276">(B46*0.2)+(C46*0.5)+D46+E46+(F46*0.75)+(G46*2.25)+(H46*2)</f>
        <v>56</v>
      </c>
      <c r="K46" s="11">
        <v>0</v>
      </c>
      <c r="L46" s="11">
        <v>0</v>
      </c>
      <c r="M46" s="11">
        <v>45</v>
      </c>
      <c r="N46" s="11">
        <v>5</v>
      </c>
      <c r="O46" s="11">
        <v>2</v>
      </c>
      <c r="P46" s="11">
        <v>0</v>
      </c>
      <c r="Q46" s="11">
        <v>1</v>
      </c>
      <c r="R46" s="12">
        <f t="shared" si="265"/>
        <v>53</v>
      </c>
      <c r="S46" s="13">
        <f t="shared" ref="S46:S48" si="277">(K46*0.2)+(L46*0.5)+M46+N46+(O46*0.75)+(P46*2.25)+(Q46*2)</f>
        <v>53.5</v>
      </c>
      <c r="T46" s="11">
        <v>0</v>
      </c>
      <c r="U46" s="11">
        <v>0</v>
      </c>
      <c r="V46" s="11">
        <v>1</v>
      </c>
      <c r="W46" s="11">
        <v>0</v>
      </c>
      <c r="X46" s="11">
        <v>0</v>
      </c>
      <c r="Y46" s="11">
        <v>0</v>
      </c>
      <c r="Z46" s="11">
        <v>0</v>
      </c>
      <c r="AA46" s="12">
        <f t="shared" si="266"/>
        <v>1</v>
      </c>
      <c r="AB46" s="13">
        <f t="shared" ref="AB46:AB48" si="278">(T46*0.2)+(U46*0.5)+V46+W46+(X46*0.75)+(Y46*2.25)+(Z46*2)</f>
        <v>1</v>
      </c>
      <c r="AC46" s="11">
        <v>0</v>
      </c>
      <c r="AD46" s="11">
        <v>0</v>
      </c>
      <c r="AE46" s="11">
        <v>45</v>
      </c>
      <c r="AF46" s="11">
        <v>4</v>
      </c>
      <c r="AG46" s="11">
        <v>0</v>
      </c>
      <c r="AH46" s="11">
        <v>0</v>
      </c>
      <c r="AI46" s="11">
        <v>0</v>
      </c>
      <c r="AJ46" s="12">
        <f t="shared" si="267"/>
        <v>49</v>
      </c>
      <c r="AK46" s="13">
        <f t="shared" ref="AK46:AK48" si="279">(AC46*0.2)+(AD46*0.5)+AE46+AF46+(AG46*0.75)+(AH46*2.25)+(AI46*2)</f>
        <v>49</v>
      </c>
      <c r="AL46" s="11">
        <v>0</v>
      </c>
      <c r="AM46" s="11">
        <v>1</v>
      </c>
      <c r="AN46" s="11">
        <v>35</v>
      </c>
      <c r="AO46" s="11">
        <v>12</v>
      </c>
      <c r="AP46" s="11">
        <v>2</v>
      </c>
      <c r="AQ46" s="11">
        <v>0</v>
      </c>
      <c r="AR46" s="11">
        <v>3</v>
      </c>
      <c r="AS46" s="12">
        <f t="shared" si="268"/>
        <v>53</v>
      </c>
      <c r="AT46" s="13">
        <f t="shared" ref="AT46:AT48" si="280">(AL46*0.2)+(AM46*0.5)+AN46+AO46+(AP46*0.75)+(AQ46*2.25)+(AR46*2)</f>
        <v>55</v>
      </c>
      <c r="AU46" s="11">
        <v>0</v>
      </c>
      <c r="AV46" s="11">
        <v>0</v>
      </c>
      <c r="AW46" s="11">
        <v>2</v>
      </c>
      <c r="AX46" s="11">
        <v>0</v>
      </c>
      <c r="AY46" s="11">
        <v>0</v>
      </c>
      <c r="AZ46" s="11">
        <v>0</v>
      </c>
      <c r="BA46" s="11">
        <v>0</v>
      </c>
      <c r="BB46" s="12">
        <f t="shared" si="269"/>
        <v>2</v>
      </c>
      <c r="BC46" s="13">
        <f t="shared" ref="BC46:BC48" si="281">(AU46*0.2)+(AV46*0.5)+AW46+AX46+(AY46*0.75)+(AZ46*2.25)+(BA46*2)</f>
        <v>2</v>
      </c>
      <c r="BD46" s="11">
        <v>0</v>
      </c>
      <c r="BE46" s="11">
        <v>0</v>
      </c>
      <c r="BF46" s="11">
        <v>48</v>
      </c>
      <c r="BG46" s="11">
        <v>11</v>
      </c>
      <c r="BH46" s="11">
        <v>2</v>
      </c>
      <c r="BI46" s="11">
        <v>1</v>
      </c>
      <c r="BJ46" s="11">
        <v>0</v>
      </c>
      <c r="BK46" s="12">
        <f t="shared" si="270"/>
        <v>62</v>
      </c>
      <c r="BL46" s="13">
        <f t="shared" ref="BL46:BL48" si="282">(BD46*0.2)+(BE46*0.5)+BF46+BG46+(BH46*0.75)+(BI46*2.25)+(BJ46*2)</f>
        <v>62.75</v>
      </c>
      <c r="BM46" s="11">
        <v>0</v>
      </c>
      <c r="BN46" s="11">
        <v>0</v>
      </c>
      <c r="BO46" s="11">
        <v>41</v>
      </c>
      <c r="BP46" s="11">
        <v>9</v>
      </c>
      <c r="BQ46" s="11">
        <v>1</v>
      </c>
      <c r="BR46" s="11">
        <v>0</v>
      </c>
      <c r="BS46" s="11">
        <v>2</v>
      </c>
      <c r="BT46" s="12">
        <f t="shared" si="271"/>
        <v>53</v>
      </c>
      <c r="BU46" s="13">
        <f t="shared" ref="BU46:BU48" si="283">(BM46*0.2)+(BN46*0.5)+BO46+BP46+(BQ46*0.75)+(BR46*2.25)+(BS46*2)</f>
        <v>54.75</v>
      </c>
      <c r="BV46" s="11">
        <v>0</v>
      </c>
      <c r="BW46" s="11">
        <v>0</v>
      </c>
      <c r="BX46" s="11">
        <v>0</v>
      </c>
      <c r="BY46" s="11">
        <v>0</v>
      </c>
      <c r="BZ46" s="11">
        <v>0</v>
      </c>
      <c r="CA46" s="11">
        <v>0</v>
      </c>
      <c r="CB46" s="11">
        <v>0</v>
      </c>
      <c r="CC46" s="12">
        <f t="shared" si="272"/>
        <v>0</v>
      </c>
      <c r="CD46" s="13">
        <f t="shared" ref="CD46:CD48" si="284">(BV46*0.2)+(BW46*0.5)+BX46+BY46+(BZ46*0.75)+(CA46*2.25)+(CB46*2)</f>
        <v>0</v>
      </c>
      <c r="CE46" s="11">
        <v>1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2">
        <f t="shared" si="273"/>
        <v>1</v>
      </c>
      <c r="CM46" s="13">
        <f t="shared" ref="CM46:CM48" si="285">(CE46*0.2)+(CF46*0.5)+CG46+CH46+(CI46*0.75)+(CJ46*2.25)+(CK46*2)</f>
        <v>0.2</v>
      </c>
      <c r="CN46" s="11">
        <v>0</v>
      </c>
      <c r="CO46" s="11">
        <v>0</v>
      </c>
      <c r="CP46" s="11">
        <v>1</v>
      </c>
      <c r="CQ46" s="11">
        <v>0</v>
      </c>
      <c r="CR46" s="11">
        <v>0</v>
      </c>
      <c r="CS46" s="11">
        <v>0</v>
      </c>
      <c r="CT46" s="11">
        <v>0</v>
      </c>
      <c r="CU46" s="12">
        <f t="shared" si="274"/>
        <v>1</v>
      </c>
      <c r="CV46" s="13">
        <f t="shared" ref="CV46:CV48" si="286">(CN46*0.2)+(CO46*0.5)+CP46+CQ46+(CR46*0.75)+(CS46*2.25)+(CT46*2)</f>
        <v>1</v>
      </c>
      <c r="CW46" s="11">
        <v>0</v>
      </c>
      <c r="CX46" s="11">
        <v>0</v>
      </c>
      <c r="CY46" s="11">
        <v>1</v>
      </c>
      <c r="CZ46" s="11">
        <v>0</v>
      </c>
      <c r="DA46" s="11">
        <v>0</v>
      </c>
      <c r="DB46" s="11">
        <v>0</v>
      </c>
      <c r="DC46" s="11">
        <v>0</v>
      </c>
      <c r="DD46" s="12">
        <f t="shared" si="275"/>
        <v>1</v>
      </c>
      <c r="DE46" s="13">
        <f t="shared" ref="DE46:DE48" si="287">(CW46*0.2)+(CX46*0.5)+CY46+CZ46+(DA46*0.75)+(DB46*2.25)+(DC46*2)</f>
        <v>1</v>
      </c>
    </row>
    <row r="47" spans="1:109" x14ac:dyDescent="0.35">
      <c r="A47" s="10">
        <v>0.60416666666666663</v>
      </c>
      <c r="B47" s="11">
        <v>0</v>
      </c>
      <c r="C47" s="11">
        <v>0</v>
      </c>
      <c r="D47" s="11">
        <v>29</v>
      </c>
      <c r="E47" s="11">
        <v>7</v>
      </c>
      <c r="F47" s="11">
        <v>1</v>
      </c>
      <c r="G47" s="11">
        <v>0</v>
      </c>
      <c r="H47" s="11">
        <v>0</v>
      </c>
      <c r="I47" s="12">
        <f t="shared" si="264"/>
        <v>37</v>
      </c>
      <c r="J47" s="13">
        <f t="shared" si="276"/>
        <v>36.75</v>
      </c>
      <c r="K47" s="11">
        <v>0</v>
      </c>
      <c r="L47" s="11">
        <v>0</v>
      </c>
      <c r="M47" s="11">
        <v>45</v>
      </c>
      <c r="N47" s="11">
        <v>7</v>
      </c>
      <c r="O47" s="11">
        <v>1</v>
      </c>
      <c r="P47" s="11">
        <v>0</v>
      </c>
      <c r="Q47" s="11">
        <v>0</v>
      </c>
      <c r="R47" s="12">
        <f t="shared" si="265"/>
        <v>53</v>
      </c>
      <c r="S47" s="13">
        <f t="shared" si="277"/>
        <v>52.75</v>
      </c>
      <c r="T47" s="11">
        <v>0</v>
      </c>
      <c r="U47" s="11">
        <v>0</v>
      </c>
      <c r="V47" s="11">
        <v>1</v>
      </c>
      <c r="W47" s="11">
        <v>0</v>
      </c>
      <c r="X47" s="11">
        <v>0</v>
      </c>
      <c r="Y47" s="11">
        <v>0</v>
      </c>
      <c r="Z47" s="11">
        <v>0</v>
      </c>
      <c r="AA47" s="12">
        <f t="shared" si="266"/>
        <v>1</v>
      </c>
      <c r="AB47" s="13">
        <f t="shared" si="278"/>
        <v>1</v>
      </c>
      <c r="AC47" s="11">
        <v>0</v>
      </c>
      <c r="AD47" s="11">
        <v>0</v>
      </c>
      <c r="AE47" s="11">
        <v>55</v>
      </c>
      <c r="AF47" s="11">
        <v>2</v>
      </c>
      <c r="AG47" s="11">
        <v>0</v>
      </c>
      <c r="AH47" s="11">
        <v>0</v>
      </c>
      <c r="AI47" s="11">
        <v>1</v>
      </c>
      <c r="AJ47" s="12">
        <f t="shared" si="267"/>
        <v>58</v>
      </c>
      <c r="AK47" s="13">
        <f t="shared" si="279"/>
        <v>59</v>
      </c>
      <c r="AL47" s="11">
        <v>0</v>
      </c>
      <c r="AM47" s="11">
        <v>0</v>
      </c>
      <c r="AN47" s="11">
        <v>39</v>
      </c>
      <c r="AO47" s="11">
        <v>11</v>
      </c>
      <c r="AP47" s="11">
        <v>2</v>
      </c>
      <c r="AQ47" s="11">
        <v>0</v>
      </c>
      <c r="AR47" s="11">
        <v>2</v>
      </c>
      <c r="AS47" s="12">
        <f t="shared" si="268"/>
        <v>54</v>
      </c>
      <c r="AT47" s="13">
        <f t="shared" si="280"/>
        <v>55.5</v>
      </c>
      <c r="AU47" s="11">
        <v>0</v>
      </c>
      <c r="AV47" s="11">
        <v>0</v>
      </c>
      <c r="AW47" s="11">
        <v>3</v>
      </c>
      <c r="AX47" s="11">
        <v>0</v>
      </c>
      <c r="AY47" s="11">
        <v>0</v>
      </c>
      <c r="AZ47" s="11">
        <v>0</v>
      </c>
      <c r="BA47" s="11">
        <v>0</v>
      </c>
      <c r="BB47" s="12">
        <f t="shared" si="269"/>
        <v>3</v>
      </c>
      <c r="BC47" s="13">
        <f t="shared" si="281"/>
        <v>3</v>
      </c>
      <c r="BD47" s="11">
        <v>1</v>
      </c>
      <c r="BE47" s="11">
        <v>0</v>
      </c>
      <c r="BF47" s="11">
        <v>48</v>
      </c>
      <c r="BG47" s="11">
        <v>7</v>
      </c>
      <c r="BH47" s="11">
        <v>2</v>
      </c>
      <c r="BI47" s="11">
        <v>1</v>
      </c>
      <c r="BJ47" s="11">
        <v>0</v>
      </c>
      <c r="BK47" s="12">
        <f t="shared" si="270"/>
        <v>59</v>
      </c>
      <c r="BL47" s="13">
        <f t="shared" si="282"/>
        <v>58.95</v>
      </c>
      <c r="BM47" s="11">
        <v>0</v>
      </c>
      <c r="BN47" s="11">
        <v>0</v>
      </c>
      <c r="BO47" s="11">
        <v>38</v>
      </c>
      <c r="BP47" s="11">
        <v>9</v>
      </c>
      <c r="BQ47" s="11">
        <v>1</v>
      </c>
      <c r="BR47" s="11">
        <v>0</v>
      </c>
      <c r="BS47" s="11">
        <v>3</v>
      </c>
      <c r="BT47" s="12">
        <f t="shared" si="271"/>
        <v>51</v>
      </c>
      <c r="BU47" s="13">
        <f t="shared" si="283"/>
        <v>53.75</v>
      </c>
      <c r="BV47" s="11">
        <v>0</v>
      </c>
      <c r="BW47" s="11">
        <v>0</v>
      </c>
      <c r="BX47" s="11">
        <v>1</v>
      </c>
      <c r="BY47" s="11">
        <v>0</v>
      </c>
      <c r="BZ47" s="11">
        <v>0</v>
      </c>
      <c r="CA47" s="11">
        <v>0</v>
      </c>
      <c r="CB47" s="11">
        <v>0</v>
      </c>
      <c r="CC47" s="12">
        <f t="shared" si="272"/>
        <v>1</v>
      </c>
      <c r="CD47" s="13">
        <f t="shared" si="284"/>
        <v>1</v>
      </c>
      <c r="CE47" s="11">
        <v>0</v>
      </c>
      <c r="CF47" s="11">
        <v>0</v>
      </c>
      <c r="CG47" s="11">
        <v>1</v>
      </c>
      <c r="CH47" s="11">
        <v>0</v>
      </c>
      <c r="CI47" s="11">
        <v>0</v>
      </c>
      <c r="CJ47" s="11">
        <v>0</v>
      </c>
      <c r="CK47" s="11">
        <v>0</v>
      </c>
      <c r="CL47" s="12">
        <f t="shared" si="273"/>
        <v>1</v>
      </c>
      <c r="CM47" s="13">
        <f t="shared" si="285"/>
        <v>1</v>
      </c>
      <c r="CN47" s="11">
        <v>0</v>
      </c>
      <c r="CO47" s="11">
        <v>0</v>
      </c>
      <c r="CP47" s="11">
        <v>2</v>
      </c>
      <c r="CQ47" s="11">
        <v>0</v>
      </c>
      <c r="CR47" s="11">
        <v>0</v>
      </c>
      <c r="CS47" s="11">
        <v>0</v>
      </c>
      <c r="CT47" s="11">
        <v>0</v>
      </c>
      <c r="CU47" s="12">
        <f t="shared" si="274"/>
        <v>2</v>
      </c>
      <c r="CV47" s="13">
        <f t="shared" si="286"/>
        <v>2</v>
      </c>
      <c r="CW47" s="11">
        <v>0</v>
      </c>
      <c r="CX47" s="11">
        <v>0</v>
      </c>
      <c r="CY47" s="11">
        <v>1</v>
      </c>
      <c r="CZ47" s="11">
        <v>0</v>
      </c>
      <c r="DA47" s="11">
        <v>0</v>
      </c>
      <c r="DB47" s="11">
        <v>0</v>
      </c>
      <c r="DC47" s="11">
        <v>0</v>
      </c>
      <c r="DD47" s="12">
        <f t="shared" si="275"/>
        <v>1</v>
      </c>
      <c r="DE47" s="13">
        <f t="shared" si="287"/>
        <v>1</v>
      </c>
    </row>
    <row r="48" spans="1:109" x14ac:dyDescent="0.35">
      <c r="A48" s="10">
        <v>0.61458333333333337</v>
      </c>
      <c r="B48" s="11">
        <v>0</v>
      </c>
      <c r="C48" s="11">
        <v>0</v>
      </c>
      <c r="D48" s="11">
        <v>29</v>
      </c>
      <c r="E48" s="11">
        <v>7</v>
      </c>
      <c r="F48" s="11">
        <v>0</v>
      </c>
      <c r="G48" s="11">
        <v>0</v>
      </c>
      <c r="H48" s="11">
        <v>0</v>
      </c>
      <c r="I48" s="12">
        <f t="shared" si="264"/>
        <v>36</v>
      </c>
      <c r="J48" s="13">
        <f t="shared" si="276"/>
        <v>36</v>
      </c>
      <c r="K48" s="11">
        <v>0</v>
      </c>
      <c r="L48" s="11">
        <v>0</v>
      </c>
      <c r="M48" s="11">
        <v>55</v>
      </c>
      <c r="N48" s="11">
        <v>7</v>
      </c>
      <c r="O48" s="11">
        <v>4</v>
      </c>
      <c r="P48" s="11">
        <v>0</v>
      </c>
      <c r="Q48" s="11">
        <v>0</v>
      </c>
      <c r="R48" s="12">
        <f t="shared" si="265"/>
        <v>66</v>
      </c>
      <c r="S48" s="13">
        <f t="shared" si="277"/>
        <v>65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2">
        <f t="shared" si="266"/>
        <v>0</v>
      </c>
      <c r="AB48" s="13">
        <f t="shared" si="278"/>
        <v>0</v>
      </c>
      <c r="AC48" s="11">
        <v>1</v>
      </c>
      <c r="AD48" s="11">
        <v>0</v>
      </c>
      <c r="AE48" s="11">
        <v>52</v>
      </c>
      <c r="AF48" s="11">
        <v>6</v>
      </c>
      <c r="AG48" s="11">
        <v>0</v>
      </c>
      <c r="AH48" s="11">
        <v>0</v>
      </c>
      <c r="AI48" s="11">
        <v>0</v>
      </c>
      <c r="AJ48" s="12">
        <f t="shared" si="267"/>
        <v>59</v>
      </c>
      <c r="AK48" s="13">
        <f t="shared" si="279"/>
        <v>58.2</v>
      </c>
      <c r="AL48" s="11">
        <v>0</v>
      </c>
      <c r="AM48" s="11">
        <v>0</v>
      </c>
      <c r="AN48" s="11">
        <v>39</v>
      </c>
      <c r="AO48" s="11">
        <v>12</v>
      </c>
      <c r="AP48" s="11">
        <v>2</v>
      </c>
      <c r="AQ48" s="11">
        <v>1</v>
      </c>
      <c r="AR48" s="11">
        <v>2</v>
      </c>
      <c r="AS48" s="12">
        <f t="shared" si="268"/>
        <v>56</v>
      </c>
      <c r="AT48" s="13">
        <f t="shared" si="280"/>
        <v>58.75</v>
      </c>
      <c r="AU48" s="11">
        <v>0</v>
      </c>
      <c r="AV48" s="11">
        <v>0</v>
      </c>
      <c r="AW48" s="11">
        <v>2</v>
      </c>
      <c r="AX48" s="11">
        <v>0</v>
      </c>
      <c r="AY48" s="11">
        <v>0</v>
      </c>
      <c r="AZ48" s="11">
        <v>0</v>
      </c>
      <c r="BA48" s="11">
        <v>0</v>
      </c>
      <c r="BB48" s="12">
        <f t="shared" si="269"/>
        <v>2</v>
      </c>
      <c r="BC48" s="13">
        <f t="shared" si="281"/>
        <v>2</v>
      </c>
      <c r="BD48" s="11">
        <v>0</v>
      </c>
      <c r="BE48" s="11">
        <v>0</v>
      </c>
      <c r="BF48" s="11">
        <v>55</v>
      </c>
      <c r="BG48" s="11">
        <v>12</v>
      </c>
      <c r="BH48" s="11">
        <v>2</v>
      </c>
      <c r="BI48" s="11">
        <v>0</v>
      </c>
      <c r="BJ48" s="11">
        <v>0</v>
      </c>
      <c r="BK48" s="12">
        <f t="shared" si="270"/>
        <v>69</v>
      </c>
      <c r="BL48" s="13">
        <f t="shared" si="282"/>
        <v>68.5</v>
      </c>
      <c r="BM48" s="11">
        <v>0</v>
      </c>
      <c r="BN48" s="11">
        <v>0</v>
      </c>
      <c r="BO48" s="11">
        <v>39</v>
      </c>
      <c r="BP48" s="11">
        <v>3</v>
      </c>
      <c r="BQ48" s="11">
        <v>0</v>
      </c>
      <c r="BR48" s="11">
        <v>0</v>
      </c>
      <c r="BS48" s="11">
        <v>3</v>
      </c>
      <c r="BT48" s="12">
        <f t="shared" si="271"/>
        <v>45</v>
      </c>
      <c r="BU48" s="13">
        <f t="shared" si="283"/>
        <v>48</v>
      </c>
      <c r="BV48" s="11">
        <v>0</v>
      </c>
      <c r="BW48" s="11">
        <v>0</v>
      </c>
      <c r="BX48" s="11">
        <v>0</v>
      </c>
      <c r="BY48" s="11">
        <v>0</v>
      </c>
      <c r="BZ48" s="11">
        <v>0</v>
      </c>
      <c r="CA48" s="11">
        <v>0</v>
      </c>
      <c r="CB48" s="11">
        <v>0</v>
      </c>
      <c r="CC48" s="12">
        <f t="shared" si="272"/>
        <v>0</v>
      </c>
      <c r="CD48" s="13">
        <f t="shared" si="284"/>
        <v>0</v>
      </c>
      <c r="CE48" s="11">
        <v>0</v>
      </c>
      <c r="CF48" s="11">
        <v>0</v>
      </c>
      <c r="CG48" s="11">
        <v>2</v>
      </c>
      <c r="CH48" s="11">
        <v>0</v>
      </c>
      <c r="CI48" s="11">
        <v>0</v>
      </c>
      <c r="CJ48" s="11">
        <v>0</v>
      </c>
      <c r="CK48" s="11">
        <v>0</v>
      </c>
      <c r="CL48" s="12">
        <f t="shared" si="273"/>
        <v>2</v>
      </c>
      <c r="CM48" s="13">
        <f t="shared" si="285"/>
        <v>2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>
        <v>0</v>
      </c>
      <c r="CT48" s="11">
        <v>0</v>
      </c>
      <c r="CU48" s="12">
        <f t="shared" si="274"/>
        <v>0</v>
      </c>
      <c r="CV48" s="13">
        <f t="shared" si="286"/>
        <v>0</v>
      </c>
      <c r="CW48" s="11">
        <v>0</v>
      </c>
      <c r="CX48" s="11">
        <v>0</v>
      </c>
      <c r="CY48" s="11">
        <v>2</v>
      </c>
      <c r="CZ48" s="11">
        <v>0</v>
      </c>
      <c r="DA48" s="11">
        <v>0</v>
      </c>
      <c r="DB48" s="11">
        <v>0</v>
      </c>
      <c r="DC48" s="11">
        <v>0</v>
      </c>
      <c r="DD48" s="12">
        <f t="shared" si="275"/>
        <v>2</v>
      </c>
      <c r="DE48" s="13">
        <f t="shared" si="287"/>
        <v>2</v>
      </c>
    </row>
    <row r="49" spans="1:109" x14ac:dyDescent="0.35">
      <c r="A49" s="14" t="s">
        <v>21</v>
      </c>
      <c r="B49" s="18">
        <f>SUM(B45:B48)</f>
        <v>0</v>
      </c>
      <c r="C49" s="18">
        <f t="shared" ref="C49:I49" si="288">SUM(C45:C48)</f>
        <v>0</v>
      </c>
      <c r="D49" s="18">
        <f t="shared" si="288"/>
        <v>145</v>
      </c>
      <c r="E49" s="18">
        <f t="shared" si="288"/>
        <v>21</v>
      </c>
      <c r="F49" s="18">
        <f t="shared" si="288"/>
        <v>1</v>
      </c>
      <c r="G49" s="18">
        <f t="shared" si="288"/>
        <v>0</v>
      </c>
      <c r="H49" s="18">
        <f t="shared" si="288"/>
        <v>0</v>
      </c>
      <c r="I49" s="16">
        <f t="shared" si="288"/>
        <v>167</v>
      </c>
      <c r="J49" s="17">
        <f>SUM(J45:J48)</f>
        <v>166.75</v>
      </c>
      <c r="K49" s="18">
        <f>SUM(K45:K48)</f>
        <v>0</v>
      </c>
      <c r="L49" s="18">
        <f t="shared" ref="L49:R49" si="289">SUM(L45:L48)</f>
        <v>0</v>
      </c>
      <c r="M49" s="18">
        <f t="shared" si="289"/>
        <v>190</v>
      </c>
      <c r="N49" s="18">
        <f t="shared" si="289"/>
        <v>28</v>
      </c>
      <c r="O49" s="18">
        <f t="shared" si="289"/>
        <v>7</v>
      </c>
      <c r="P49" s="18">
        <f t="shared" si="289"/>
        <v>0</v>
      </c>
      <c r="Q49" s="18">
        <f t="shared" si="289"/>
        <v>1</v>
      </c>
      <c r="R49" s="16">
        <f t="shared" si="289"/>
        <v>226</v>
      </c>
      <c r="S49" s="17">
        <f>SUM(S45:S48)</f>
        <v>225.25</v>
      </c>
      <c r="T49" s="18">
        <f>SUM(T45:T48)</f>
        <v>0</v>
      </c>
      <c r="U49" s="18">
        <f t="shared" ref="U49:AA49" si="290">SUM(U45:U48)</f>
        <v>0</v>
      </c>
      <c r="V49" s="18">
        <f t="shared" si="290"/>
        <v>3</v>
      </c>
      <c r="W49" s="18">
        <f t="shared" si="290"/>
        <v>0</v>
      </c>
      <c r="X49" s="18">
        <f t="shared" si="290"/>
        <v>0</v>
      </c>
      <c r="Y49" s="18">
        <f t="shared" si="290"/>
        <v>0</v>
      </c>
      <c r="Z49" s="18">
        <f t="shared" si="290"/>
        <v>0</v>
      </c>
      <c r="AA49" s="16">
        <f t="shared" si="290"/>
        <v>3</v>
      </c>
      <c r="AB49" s="17">
        <f>SUM(AB45:AB48)</f>
        <v>3</v>
      </c>
      <c r="AC49" s="18">
        <f>SUM(AC45:AC48)</f>
        <v>1</v>
      </c>
      <c r="AD49" s="18">
        <f t="shared" ref="AD49:AJ49" si="291">SUM(AD45:AD48)</f>
        <v>0</v>
      </c>
      <c r="AE49" s="18">
        <f t="shared" si="291"/>
        <v>184</v>
      </c>
      <c r="AF49" s="18">
        <f t="shared" si="291"/>
        <v>17</v>
      </c>
      <c r="AG49" s="18">
        <f t="shared" si="291"/>
        <v>1</v>
      </c>
      <c r="AH49" s="18">
        <f t="shared" si="291"/>
        <v>0</v>
      </c>
      <c r="AI49" s="18">
        <f t="shared" si="291"/>
        <v>1</v>
      </c>
      <c r="AJ49" s="16">
        <f t="shared" si="291"/>
        <v>204</v>
      </c>
      <c r="AK49" s="17">
        <f>SUM(AK45:AK48)</f>
        <v>203.95</v>
      </c>
      <c r="AL49" s="18">
        <f>SUM(AL45:AL48)</f>
        <v>0</v>
      </c>
      <c r="AM49" s="18">
        <f t="shared" ref="AM49:AS49" si="292">SUM(AM45:AM48)</f>
        <v>1</v>
      </c>
      <c r="AN49" s="18">
        <f t="shared" si="292"/>
        <v>148</v>
      </c>
      <c r="AO49" s="18">
        <f t="shared" si="292"/>
        <v>47</v>
      </c>
      <c r="AP49" s="18">
        <f t="shared" si="292"/>
        <v>7</v>
      </c>
      <c r="AQ49" s="18">
        <f t="shared" si="292"/>
        <v>2</v>
      </c>
      <c r="AR49" s="18">
        <f t="shared" si="292"/>
        <v>8</v>
      </c>
      <c r="AS49" s="16">
        <f t="shared" si="292"/>
        <v>213</v>
      </c>
      <c r="AT49" s="17">
        <f>SUM(AT45:AT48)</f>
        <v>221.25</v>
      </c>
      <c r="AU49" s="18">
        <f>SUM(AU45:AU48)</f>
        <v>0</v>
      </c>
      <c r="AV49" s="18">
        <f t="shared" ref="AV49:BB49" si="293">SUM(AV45:AV48)</f>
        <v>0</v>
      </c>
      <c r="AW49" s="18">
        <f t="shared" si="293"/>
        <v>8</v>
      </c>
      <c r="AX49" s="18">
        <f t="shared" si="293"/>
        <v>0</v>
      </c>
      <c r="AY49" s="18">
        <f t="shared" si="293"/>
        <v>0</v>
      </c>
      <c r="AZ49" s="18">
        <f t="shared" si="293"/>
        <v>0</v>
      </c>
      <c r="BA49" s="18">
        <f t="shared" si="293"/>
        <v>0</v>
      </c>
      <c r="BB49" s="16">
        <f t="shared" si="293"/>
        <v>8</v>
      </c>
      <c r="BC49" s="17">
        <f>SUM(BC45:BC48)</f>
        <v>8</v>
      </c>
      <c r="BD49" s="18">
        <f>SUM(BD45:BD48)</f>
        <v>1</v>
      </c>
      <c r="BE49" s="18">
        <f t="shared" ref="BE49:BK49" si="294">SUM(BE45:BE48)</f>
        <v>0</v>
      </c>
      <c r="BF49" s="18">
        <f t="shared" si="294"/>
        <v>198</v>
      </c>
      <c r="BG49" s="18">
        <f t="shared" si="294"/>
        <v>36</v>
      </c>
      <c r="BH49" s="18">
        <f t="shared" si="294"/>
        <v>9</v>
      </c>
      <c r="BI49" s="18">
        <f t="shared" si="294"/>
        <v>4</v>
      </c>
      <c r="BJ49" s="18">
        <f t="shared" si="294"/>
        <v>0</v>
      </c>
      <c r="BK49" s="16">
        <f t="shared" si="294"/>
        <v>248</v>
      </c>
      <c r="BL49" s="17">
        <f>SUM(BL45:BL48)</f>
        <v>249.95</v>
      </c>
      <c r="BM49" s="18">
        <f>SUM(BM45:BM48)</f>
        <v>0</v>
      </c>
      <c r="BN49" s="18">
        <f t="shared" ref="BN49:BT49" si="295">SUM(BN45:BN48)</f>
        <v>0</v>
      </c>
      <c r="BO49" s="18">
        <f t="shared" si="295"/>
        <v>160</v>
      </c>
      <c r="BP49" s="18">
        <f t="shared" si="295"/>
        <v>29</v>
      </c>
      <c r="BQ49" s="18">
        <f t="shared" si="295"/>
        <v>3</v>
      </c>
      <c r="BR49" s="18">
        <f t="shared" si="295"/>
        <v>0</v>
      </c>
      <c r="BS49" s="18">
        <f t="shared" si="295"/>
        <v>10</v>
      </c>
      <c r="BT49" s="16">
        <f t="shared" si="295"/>
        <v>202</v>
      </c>
      <c r="BU49" s="17">
        <f>SUM(BU45:BU48)</f>
        <v>211.25</v>
      </c>
      <c r="BV49" s="18">
        <f>SUM(BV45:BV48)</f>
        <v>0</v>
      </c>
      <c r="BW49" s="18">
        <f t="shared" ref="BW49:CC49" si="296">SUM(BW45:BW48)</f>
        <v>0</v>
      </c>
      <c r="BX49" s="18">
        <f t="shared" si="296"/>
        <v>3</v>
      </c>
      <c r="BY49" s="18">
        <f t="shared" si="296"/>
        <v>0</v>
      </c>
      <c r="BZ49" s="18">
        <f t="shared" si="296"/>
        <v>0</v>
      </c>
      <c r="CA49" s="18">
        <f t="shared" si="296"/>
        <v>0</v>
      </c>
      <c r="CB49" s="18">
        <f t="shared" si="296"/>
        <v>0</v>
      </c>
      <c r="CC49" s="16">
        <f t="shared" si="296"/>
        <v>3</v>
      </c>
      <c r="CD49" s="17">
        <f>SUM(CD45:CD48)</f>
        <v>3</v>
      </c>
      <c r="CE49" s="18">
        <f>SUM(CE45:CE48)</f>
        <v>1</v>
      </c>
      <c r="CF49" s="18">
        <f t="shared" ref="CF49:CL49" si="297">SUM(CF45:CF48)</f>
        <v>0</v>
      </c>
      <c r="CG49" s="18">
        <f t="shared" si="297"/>
        <v>3</v>
      </c>
      <c r="CH49" s="18">
        <f t="shared" si="297"/>
        <v>1</v>
      </c>
      <c r="CI49" s="18">
        <f t="shared" si="297"/>
        <v>0</v>
      </c>
      <c r="CJ49" s="18">
        <f t="shared" si="297"/>
        <v>0</v>
      </c>
      <c r="CK49" s="18">
        <f t="shared" si="297"/>
        <v>0</v>
      </c>
      <c r="CL49" s="16">
        <f t="shared" si="297"/>
        <v>5</v>
      </c>
      <c r="CM49" s="17">
        <f>SUM(CM45:CM48)</f>
        <v>4.2</v>
      </c>
      <c r="CN49" s="18">
        <f>SUM(CN45:CN48)</f>
        <v>0</v>
      </c>
      <c r="CO49" s="18">
        <f t="shared" ref="CO49:CU49" si="298">SUM(CO45:CO48)</f>
        <v>0</v>
      </c>
      <c r="CP49" s="18">
        <f t="shared" si="298"/>
        <v>4</v>
      </c>
      <c r="CQ49" s="18">
        <f t="shared" si="298"/>
        <v>0</v>
      </c>
      <c r="CR49" s="18">
        <f t="shared" si="298"/>
        <v>0</v>
      </c>
      <c r="CS49" s="18">
        <f t="shared" si="298"/>
        <v>0</v>
      </c>
      <c r="CT49" s="18">
        <f t="shared" si="298"/>
        <v>0</v>
      </c>
      <c r="CU49" s="16">
        <f t="shared" si="298"/>
        <v>4</v>
      </c>
      <c r="CV49" s="17">
        <f>SUM(CV45:CV48)</f>
        <v>4</v>
      </c>
      <c r="CW49" s="18">
        <f>SUM(CW45:CW48)</f>
        <v>0</v>
      </c>
      <c r="CX49" s="18">
        <f t="shared" ref="CX49:DD49" si="299">SUM(CX45:CX48)</f>
        <v>0</v>
      </c>
      <c r="CY49" s="18">
        <f t="shared" si="299"/>
        <v>5</v>
      </c>
      <c r="CZ49" s="18">
        <f t="shared" si="299"/>
        <v>0</v>
      </c>
      <c r="DA49" s="18">
        <f t="shared" si="299"/>
        <v>0</v>
      </c>
      <c r="DB49" s="18">
        <f t="shared" si="299"/>
        <v>0</v>
      </c>
      <c r="DC49" s="18">
        <f t="shared" si="299"/>
        <v>0</v>
      </c>
      <c r="DD49" s="16">
        <f t="shared" si="299"/>
        <v>5</v>
      </c>
      <c r="DE49" s="17">
        <f>SUM(DE45:DE48)</f>
        <v>5</v>
      </c>
    </row>
    <row r="50" spans="1:109" x14ac:dyDescent="0.35">
      <c r="A50" s="10">
        <v>0.625</v>
      </c>
      <c r="B50" s="11">
        <v>0</v>
      </c>
      <c r="C50" s="11">
        <v>0</v>
      </c>
      <c r="D50" s="11">
        <v>35</v>
      </c>
      <c r="E50" s="11">
        <v>4</v>
      </c>
      <c r="F50" s="11">
        <v>0</v>
      </c>
      <c r="G50" s="11">
        <v>0</v>
      </c>
      <c r="H50" s="11">
        <v>0</v>
      </c>
      <c r="I50" s="12">
        <f t="shared" ref="I50:I53" si="300">SUM(B50:H50)</f>
        <v>39</v>
      </c>
      <c r="J50" s="13">
        <f>(B50*0.2)+(C50*0.5)+D50+E50+(F50*0.75)+(G50*2.25)+(H50*2)</f>
        <v>39</v>
      </c>
      <c r="K50" s="11">
        <v>0</v>
      </c>
      <c r="L50" s="11">
        <v>0</v>
      </c>
      <c r="M50" s="11">
        <v>48</v>
      </c>
      <c r="N50" s="11">
        <v>7</v>
      </c>
      <c r="O50" s="11">
        <v>2</v>
      </c>
      <c r="P50" s="11">
        <v>0</v>
      </c>
      <c r="Q50" s="11">
        <v>0</v>
      </c>
      <c r="R50" s="12">
        <f t="shared" ref="R50:R53" si="301">SUM(K50:Q50)</f>
        <v>57</v>
      </c>
      <c r="S50" s="13">
        <f>(K50*0.2)+(L50*0.5)+M50+N50+(O50*0.75)+(P50*2.25)+(Q50*2)</f>
        <v>56.5</v>
      </c>
      <c r="T50" s="11">
        <v>1</v>
      </c>
      <c r="U50" s="11">
        <v>0</v>
      </c>
      <c r="V50" s="11">
        <v>1</v>
      </c>
      <c r="W50" s="11">
        <v>0</v>
      </c>
      <c r="X50" s="11">
        <v>0</v>
      </c>
      <c r="Y50" s="11">
        <v>0</v>
      </c>
      <c r="Z50" s="11">
        <v>0</v>
      </c>
      <c r="AA50" s="12">
        <f t="shared" ref="AA50:AA53" si="302">SUM(T50:Z50)</f>
        <v>2</v>
      </c>
      <c r="AB50" s="13">
        <f>(T50*0.2)+(U50*0.5)+V50+W50+(X50*0.75)+(Y50*2.25)+(Z50*2)</f>
        <v>1.2</v>
      </c>
      <c r="AC50" s="11">
        <v>0</v>
      </c>
      <c r="AD50" s="11">
        <v>0</v>
      </c>
      <c r="AE50" s="11">
        <v>55</v>
      </c>
      <c r="AF50" s="11">
        <v>5</v>
      </c>
      <c r="AG50" s="11">
        <v>0</v>
      </c>
      <c r="AH50" s="11">
        <v>0</v>
      </c>
      <c r="AI50" s="11">
        <v>0</v>
      </c>
      <c r="AJ50" s="12">
        <f t="shared" ref="AJ50:AJ53" si="303">SUM(AC50:AI50)</f>
        <v>60</v>
      </c>
      <c r="AK50" s="13">
        <f>(AC50*0.2)+(AD50*0.5)+AE50+AF50+(AG50*0.75)+(AH50*2.25)+(AI50*2)</f>
        <v>60</v>
      </c>
      <c r="AL50" s="11">
        <v>1</v>
      </c>
      <c r="AM50" s="11">
        <v>0</v>
      </c>
      <c r="AN50" s="11">
        <v>45</v>
      </c>
      <c r="AO50" s="11">
        <v>12</v>
      </c>
      <c r="AP50" s="11">
        <v>0</v>
      </c>
      <c r="AQ50" s="11">
        <v>0</v>
      </c>
      <c r="AR50" s="11">
        <v>1</v>
      </c>
      <c r="AS50" s="12">
        <f t="shared" ref="AS50:AS53" si="304">SUM(AL50:AR50)</f>
        <v>59</v>
      </c>
      <c r="AT50" s="13">
        <f>(AL50*0.2)+(AM50*0.5)+AN50+AO50+(AP50*0.75)+(AQ50*2.25)+(AR50*2)</f>
        <v>59.2</v>
      </c>
      <c r="AU50" s="11">
        <v>0</v>
      </c>
      <c r="AV50" s="11">
        <v>0</v>
      </c>
      <c r="AW50" s="11">
        <v>2</v>
      </c>
      <c r="AX50" s="11">
        <v>0</v>
      </c>
      <c r="AY50" s="11">
        <v>0</v>
      </c>
      <c r="AZ50" s="11">
        <v>0</v>
      </c>
      <c r="BA50" s="11">
        <v>0</v>
      </c>
      <c r="BB50" s="12">
        <f t="shared" ref="BB50:BB53" si="305">SUM(AU50:BA50)</f>
        <v>2</v>
      </c>
      <c r="BC50" s="13">
        <f>(AU50*0.2)+(AV50*0.5)+AW50+AX50+(AY50*0.75)+(AZ50*2.25)+(BA50*2)</f>
        <v>2</v>
      </c>
      <c r="BD50" s="11">
        <v>1</v>
      </c>
      <c r="BE50" s="11">
        <v>0</v>
      </c>
      <c r="BF50" s="11">
        <v>52</v>
      </c>
      <c r="BG50" s="11">
        <v>10</v>
      </c>
      <c r="BH50" s="11">
        <v>1</v>
      </c>
      <c r="BI50" s="11">
        <v>0</v>
      </c>
      <c r="BJ50" s="11">
        <v>0</v>
      </c>
      <c r="BK50" s="12">
        <f t="shared" ref="BK50:BK53" si="306">SUM(BD50:BJ50)</f>
        <v>64</v>
      </c>
      <c r="BL50" s="13">
        <f>(BD50*0.2)+(BE50*0.5)+BF50+BG50+(BH50*0.75)+(BI50*2.25)+(BJ50*2)</f>
        <v>62.95</v>
      </c>
      <c r="BM50" s="11">
        <v>0</v>
      </c>
      <c r="BN50" s="11">
        <v>0</v>
      </c>
      <c r="BO50" s="11">
        <v>41</v>
      </c>
      <c r="BP50" s="11">
        <v>4</v>
      </c>
      <c r="BQ50" s="11">
        <v>1</v>
      </c>
      <c r="BR50" s="11">
        <v>0</v>
      </c>
      <c r="BS50" s="11">
        <v>2</v>
      </c>
      <c r="BT50" s="12">
        <f t="shared" ref="BT50:BT53" si="307">SUM(BM50:BS50)</f>
        <v>48</v>
      </c>
      <c r="BU50" s="13">
        <f>(BM50*0.2)+(BN50*0.5)+BO50+BP50+(BQ50*0.75)+(BR50*2.25)+(BS50*2)</f>
        <v>49.75</v>
      </c>
      <c r="BV50" s="11">
        <v>0</v>
      </c>
      <c r="BW50" s="11">
        <v>0</v>
      </c>
      <c r="BX50" s="11">
        <v>1</v>
      </c>
      <c r="BY50" s="11">
        <v>0</v>
      </c>
      <c r="BZ50" s="11">
        <v>0</v>
      </c>
      <c r="CA50" s="11">
        <v>0</v>
      </c>
      <c r="CB50" s="11">
        <v>0</v>
      </c>
      <c r="CC50" s="12">
        <f t="shared" ref="CC50:CC53" si="308">SUM(BV50:CB50)</f>
        <v>1</v>
      </c>
      <c r="CD50" s="13">
        <f>(BV50*0.2)+(BW50*0.5)+BX50+BY50+(BZ50*0.75)+(CA50*2.25)+(CB50*2)</f>
        <v>1</v>
      </c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2">
        <f t="shared" ref="CL50:CL53" si="309">SUM(CE50:CK50)</f>
        <v>0</v>
      </c>
      <c r="CM50" s="13">
        <f>(CE50*0.2)+(CF50*0.5)+CG50+CH50+(CI50*0.75)+(CJ50*2.25)+(CK50*2)</f>
        <v>0</v>
      </c>
      <c r="CN50" s="11">
        <v>0</v>
      </c>
      <c r="CO50" s="11">
        <v>0</v>
      </c>
      <c r="CP50" s="11">
        <v>1</v>
      </c>
      <c r="CQ50" s="11">
        <v>0</v>
      </c>
      <c r="CR50" s="11">
        <v>0</v>
      </c>
      <c r="CS50" s="11">
        <v>0</v>
      </c>
      <c r="CT50" s="11">
        <v>0</v>
      </c>
      <c r="CU50" s="12">
        <f t="shared" ref="CU50:CU53" si="310">SUM(CN50:CT50)</f>
        <v>1</v>
      </c>
      <c r="CV50" s="13">
        <f>(CN50*0.2)+(CO50*0.5)+CP50+CQ50+(CR50*0.75)+(CS50*2.25)+(CT50*2)</f>
        <v>1</v>
      </c>
      <c r="CW50" s="11">
        <v>0</v>
      </c>
      <c r="CX50" s="11">
        <v>0</v>
      </c>
      <c r="CY50" s="11">
        <v>3</v>
      </c>
      <c r="CZ50" s="11">
        <v>0</v>
      </c>
      <c r="DA50" s="11">
        <v>0</v>
      </c>
      <c r="DB50" s="11">
        <v>0</v>
      </c>
      <c r="DC50" s="11">
        <v>0</v>
      </c>
      <c r="DD50" s="12">
        <f t="shared" ref="DD50:DD53" si="311">SUM(CW50:DC50)</f>
        <v>3</v>
      </c>
      <c r="DE50" s="13">
        <f>(CW50*0.2)+(CX50*0.5)+CY50+CZ50+(DA50*0.75)+(DB50*2.25)+(DC50*2)</f>
        <v>3</v>
      </c>
    </row>
    <row r="51" spans="1:109" x14ac:dyDescent="0.35">
      <c r="A51" s="10">
        <v>0.63541666666666663</v>
      </c>
      <c r="B51" s="11">
        <v>0</v>
      </c>
      <c r="C51" s="11">
        <v>0</v>
      </c>
      <c r="D51" s="11">
        <v>32</v>
      </c>
      <c r="E51" s="11">
        <v>2</v>
      </c>
      <c r="F51" s="11">
        <v>0</v>
      </c>
      <c r="G51" s="11">
        <v>0</v>
      </c>
      <c r="H51" s="11">
        <v>0</v>
      </c>
      <c r="I51" s="12">
        <f t="shared" si="300"/>
        <v>34</v>
      </c>
      <c r="J51" s="13">
        <f t="shared" ref="J51:J53" si="312">(B51*0.2)+(C51*0.5)+D51+E51+(F51*0.75)+(G51*2.25)+(H51*2)</f>
        <v>34</v>
      </c>
      <c r="K51" s="11">
        <v>0</v>
      </c>
      <c r="L51" s="11">
        <v>0</v>
      </c>
      <c r="M51" s="11">
        <v>48</v>
      </c>
      <c r="N51" s="11">
        <v>6</v>
      </c>
      <c r="O51" s="11">
        <v>2</v>
      </c>
      <c r="P51" s="11">
        <v>1</v>
      </c>
      <c r="Q51" s="11">
        <v>0</v>
      </c>
      <c r="R51" s="12">
        <f t="shared" si="301"/>
        <v>57</v>
      </c>
      <c r="S51" s="13">
        <f t="shared" ref="S51:S53" si="313">(K51*0.2)+(L51*0.5)+M51+N51+(O51*0.75)+(P51*2.25)+(Q51*2)</f>
        <v>57.75</v>
      </c>
      <c r="T51" s="11">
        <v>0</v>
      </c>
      <c r="U51" s="11">
        <v>0</v>
      </c>
      <c r="V51" s="11">
        <v>1</v>
      </c>
      <c r="W51" s="11">
        <v>0</v>
      </c>
      <c r="X51" s="11">
        <v>0</v>
      </c>
      <c r="Y51" s="11">
        <v>0</v>
      </c>
      <c r="Z51" s="11">
        <v>0</v>
      </c>
      <c r="AA51" s="12">
        <f t="shared" si="302"/>
        <v>1</v>
      </c>
      <c r="AB51" s="13">
        <f t="shared" ref="AB51:AB53" si="314">(T51*0.2)+(U51*0.5)+V51+W51+(X51*0.75)+(Y51*2.25)+(Z51*2)</f>
        <v>1</v>
      </c>
      <c r="AC51" s="11">
        <v>0</v>
      </c>
      <c r="AD51" s="11">
        <v>0</v>
      </c>
      <c r="AE51" s="11">
        <v>65</v>
      </c>
      <c r="AF51" s="11">
        <v>4</v>
      </c>
      <c r="AG51" s="11">
        <v>0</v>
      </c>
      <c r="AH51" s="11">
        <v>0</v>
      </c>
      <c r="AI51" s="11">
        <v>0</v>
      </c>
      <c r="AJ51" s="12">
        <f t="shared" si="303"/>
        <v>69</v>
      </c>
      <c r="AK51" s="13">
        <f t="shared" ref="AK51:AK53" si="315">(AC51*0.2)+(AD51*0.5)+AE51+AF51+(AG51*0.75)+(AH51*2.25)+(AI51*2)</f>
        <v>69</v>
      </c>
      <c r="AL51" s="11">
        <v>0</v>
      </c>
      <c r="AM51" s="11">
        <v>0</v>
      </c>
      <c r="AN51" s="11">
        <v>55</v>
      </c>
      <c r="AO51" s="11">
        <v>8</v>
      </c>
      <c r="AP51" s="11">
        <v>1</v>
      </c>
      <c r="AQ51" s="11">
        <v>0</v>
      </c>
      <c r="AR51" s="11">
        <v>1</v>
      </c>
      <c r="AS51" s="12">
        <f t="shared" si="304"/>
        <v>65</v>
      </c>
      <c r="AT51" s="13">
        <f t="shared" ref="AT51:AT53" si="316">(AL51*0.2)+(AM51*0.5)+AN51+AO51+(AP51*0.75)+(AQ51*2.25)+(AR51*2)</f>
        <v>65.75</v>
      </c>
      <c r="AU51" s="11">
        <v>0</v>
      </c>
      <c r="AV51" s="11">
        <v>0</v>
      </c>
      <c r="AW51" s="11">
        <v>1</v>
      </c>
      <c r="AX51" s="11">
        <v>0</v>
      </c>
      <c r="AY51" s="11">
        <v>0</v>
      </c>
      <c r="AZ51" s="11">
        <v>0</v>
      </c>
      <c r="BA51" s="11">
        <v>0</v>
      </c>
      <c r="BB51" s="12">
        <f t="shared" si="305"/>
        <v>1</v>
      </c>
      <c r="BC51" s="13">
        <f t="shared" ref="BC51:BC53" si="317">(AU51*0.2)+(AV51*0.5)+AW51+AX51+(AY51*0.75)+(AZ51*2.25)+(BA51*2)</f>
        <v>1</v>
      </c>
      <c r="BD51" s="11">
        <v>1</v>
      </c>
      <c r="BE51" s="11">
        <v>1</v>
      </c>
      <c r="BF51" s="11">
        <v>65</v>
      </c>
      <c r="BG51" s="11">
        <v>12</v>
      </c>
      <c r="BH51" s="11">
        <v>2</v>
      </c>
      <c r="BI51" s="11">
        <v>0</v>
      </c>
      <c r="BJ51" s="11">
        <v>0</v>
      </c>
      <c r="BK51" s="12">
        <f t="shared" si="306"/>
        <v>81</v>
      </c>
      <c r="BL51" s="13">
        <f t="shared" ref="BL51:BL53" si="318">(BD51*0.2)+(BE51*0.5)+BF51+BG51+(BH51*0.75)+(BI51*2.25)+(BJ51*2)</f>
        <v>79.2</v>
      </c>
      <c r="BM51" s="11">
        <v>0</v>
      </c>
      <c r="BN51" s="11">
        <v>1</v>
      </c>
      <c r="BO51" s="11">
        <v>42</v>
      </c>
      <c r="BP51" s="11">
        <v>7</v>
      </c>
      <c r="BQ51" s="11">
        <v>1</v>
      </c>
      <c r="BR51" s="11">
        <v>0</v>
      </c>
      <c r="BS51" s="11">
        <v>2</v>
      </c>
      <c r="BT51" s="12">
        <f t="shared" si="307"/>
        <v>53</v>
      </c>
      <c r="BU51" s="13">
        <f t="shared" ref="BU51:BU53" si="319">(BM51*0.2)+(BN51*0.5)+BO51+BP51+(BQ51*0.75)+(BR51*2.25)+(BS51*2)</f>
        <v>54.25</v>
      </c>
      <c r="BV51" s="11">
        <v>0</v>
      </c>
      <c r="BW51" s="11">
        <v>0</v>
      </c>
      <c r="BX51" s="11">
        <v>2</v>
      </c>
      <c r="BY51" s="11">
        <v>1</v>
      </c>
      <c r="BZ51" s="11">
        <v>0</v>
      </c>
      <c r="CA51" s="11">
        <v>0</v>
      </c>
      <c r="CB51" s="11">
        <v>0</v>
      </c>
      <c r="CC51" s="12">
        <f t="shared" si="308"/>
        <v>3</v>
      </c>
      <c r="CD51" s="13">
        <f t="shared" ref="CD51:CD53" si="320">(BV51*0.2)+(BW51*0.5)+BX51+BY51+(BZ51*0.75)+(CA51*2.25)+(CB51*2)</f>
        <v>3</v>
      </c>
      <c r="CE51" s="11">
        <v>2</v>
      </c>
      <c r="CF51" s="11"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2">
        <f t="shared" si="309"/>
        <v>2</v>
      </c>
      <c r="CM51" s="13">
        <f t="shared" ref="CM51:CM53" si="321">(CE51*0.2)+(CF51*0.5)+CG51+CH51+(CI51*0.75)+(CJ51*2.25)+(CK51*2)</f>
        <v>0.4</v>
      </c>
      <c r="CN51" s="11">
        <v>0</v>
      </c>
      <c r="CO51" s="11">
        <v>0</v>
      </c>
      <c r="CP51" s="11">
        <v>2</v>
      </c>
      <c r="CQ51" s="11">
        <v>0</v>
      </c>
      <c r="CR51" s="11">
        <v>0</v>
      </c>
      <c r="CS51" s="11">
        <v>0</v>
      </c>
      <c r="CT51" s="11">
        <v>0</v>
      </c>
      <c r="CU51" s="12">
        <f t="shared" si="310"/>
        <v>2</v>
      </c>
      <c r="CV51" s="13">
        <f t="shared" ref="CV51:CV53" si="322">(CN51*0.2)+(CO51*0.5)+CP51+CQ51+(CR51*0.75)+(CS51*2.25)+(CT51*2)</f>
        <v>2</v>
      </c>
      <c r="CW51" s="11">
        <v>0</v>
      </c>
      <c r="CX51" s="11">
        <v>0</v>
      </c>
      <c r="CY51" s="11">
        <v>2</v>
      </c>
      <c r="CZ51" s="11">
        <v>0</v>
      </c>
      <c r="DA51" s="11">
        <v>0</v>
      </c>
      <c r="DB51" s="11">
        <v>0</v>
      </c>
      <c r="DC51" s="11">
        <v>0</v>
      </c>
      <c r="DD51" s="12">
        <f t="shared" si="311"/>
        <v>2</v>
      </c>
      <c r="DE51" s="13">
        <f t="shared" ref="DE51:DE53" si="323">(CW51*0.2)+(CX51*0.5)+CY51+CZ51+(DA51*0.75)+(DB51*2.25)+(DC51*2)</f>
        <v>2</v>
      </c>
    </row>
    <row r="52" spans="1:109" x14ac:dyDescent="0.35">
      <c r="A52" s="10">
        <v>0.64583333333333337</v>
      </c>
      <c r="B52" s="11">
        <v>0</v>
      </c>
      <c r="C52" s="11">
        <v>0</v>
      </c>
      <c r="D52" s="11">
        <v>45</v>
      </c>
      <c r="E52" s="11">
        <v>5</v>
      </c>
      <c r="F52" s="11">
        <v>0</v>
      </c>
      <c r="G52" s="11">
        <v>0</v>
      </c>
      <c r="H52" s="11">
        <v>0</v>
      </c>
      <c r="I52" s="12">
        <f t="shared" si="300"/>
        <v>50</v>
      </c>
      <c r="J52" s="13">
        <f t="shared" si="312"/>
        <v>50</v>
      </c>
      <c r="K52" s="11">
        <v>1</v>
      </c>
      <c r="L52" s="11">
        <v>0</v>
      </c>
      <c r="M52" s="11">
        <v>49</v>
      </c>
      <c r="N52" s="11">
        <v>9</v>
      </c>
      <c r="O52" s="11">
        <v>2</v>
      </c>
      <c r="P52" s="11">
        <v>0</v>
      </c>
      <c r="Q52" s="11">
        <v>0</v>
      </c>
      <c r="R52" s="12">
        <f t="shared" si="301"/>
        <v>61</v>
      </c>
      <c r="S52" s="13">
        <f t="shared" si="313"/>
        <v>59.7</v>
      </c>
      <c r="T52" s="11">
        <v>0</v>
      </c>
      <c r="U52" s="11">
        <v>0</v>
      </c>
      <c r="V52" s="11">
        <v>1</v>
      </c>
      <c r="W52" s="11">
        <v>0</v>
      </c>
      <c r="X52" s="11">
        <v>0</v>
      </c>
      <c r="Y52" s="11">
        <v>0</v>
      </c>
      <c r="Z52" s="11">
        <v>0</v>
      </c>
      <c r="AA52" s="12">
        <f t="shared" si="302"/>
        <v>1</v>
      </c>
      <c r="AB52" s="13">
        <f t="shared" si="314"/>
        <v>1</v>
      </c>
      <c r="AC52" s="11">
        <v>0</v>
      </c>
      <c r="AD52" s="11">
        <v>0</v>
      </c>
      <c r="AE52" s="11">
        <v>72</v>
      </c>
      <c r="AF52" s="11">
        <v>5</v>
      </c>
      <c r="AG52" s="11">
        <v>0</v>
      </c>
      <c r="AH52" s="11">
        <v>0</v>
      </c>
      <c r="AI52" s="11">
        <v>0</v>
      </c>
      <c r="AJ52" s="12">
        <f t="shared" si="303"/>
        <v>77</v>
      </c>
      <c r="AK52" s="13">
        <f t="shared" si="315"/>
        <v>77</v>
      </c>
      <c r="AL52" s="11">
        <v>0</v>
      </c>
      <c r="AM52" s="11">
        <v>0</v>
      </c>
      <c r="AN52" s="11">
        <v>59</v>
      </c>
      <c r="AO52" s="11">
        <v>6</v>
      </c>
      <c r="AP52" s="11">
        <v>1</v>
      </c>
      <c r="AQ52" s="11">
        <v>0</v>
      </c>
      <c r="AR52" s="11">
        <v>2</v>
      </c>
      <c r="AS52" s="12">
        <f t="shared" si="304"/>
        <v>68</v>
      </c>
      <c r="AT52" s="13">
        <f t="shared" si="316"/>
        <v>69.75</v>
      </c>
      <c r="AU52" s="11">
        <v>0</v>
      </c>
      <c r="AV52" s="11">
        <v>0</v>
      </c>
      <c r="AW52" s="11">
        <v>1</v>
      </c>
      <c r="AX52" s="11">
        <v>0</v>
      </c>
      <c r="AY52" s="11">
        <v>0</v>
      </c>
      <c r="AZ52" s="11">
        <v>0</v>
      </c>
      <c r="BA52" s="11">
        <v>0</v>
      </c>
      <c r="BB52" s="12">
        <f t="shared" si="305"/>
        <v>1</v>
      </c>
      <c r="BC52" s="13">
        <f t="shared" si="317"/>
        <v>1</v>
      </c>
      <c r="BD52" s="11">
        <v>0</v>
      </c>
      <c r="BE52" s="11">
        <v>0</v>
      </c>
      <c r="BF52" s="11">
        <v>65</v>
      </c>
      <c r="BG52" s="11">
        <v>6</v>
      </c>
      <c r="BH52" s="11">
        <v>1</v>
      </c>
      <c r="BI52" s="11">
        <v>1</v>
      </c>
      <c r="BJ52" s="11">
        <v>1</v>
      </c>
      <c r="BK52" s="12">
        <f t="shared" si="306"/>
        <v>74</v>
      </c>
      <c r="BL52" s="13">
        <f t="shared" si="318"/>
        <v>76</v>
      </c>
      <c r="BM52" s="11">
        <v>0</v>
      </c>
      <c r="BN52" s="11">
        <v>0</v>
      </c>
      <c r="BO52" s="11">
        <v>55</v>
      </c>
      <c r="BP52" s="11">
        <v>8</v>
      </c>
      <c r="BQ52" s="11">
        <v>1</v>
      </c>
      <c r="BR52" s="11">
        <v>0</v>
      </c>
      <c r="BS52" s="11">
        <v>3</v>
      </c>
      <c r="BT52" s="12">
        <f t="shared" si="307"/>
        <v>67</v>
      </c>
      <c r="BU52" s="13">
        <f t="shared" si="319"/>
        <v>69.75</v>
      </c>
      <c r="BV52" s="11">
        <v>0</v>
      </c>
      <c r="BW52" s="11">
        <v>0</v>
      </c>
      <c r="BX52" s="11">
        <v>2</v>
      </c>
      <c r="BY52" s="11">
        <v>1</v>
      </c>
      <c r="BZ52" s="11">
        <v>0</v>
      </c>
      <c r="CA52" s="11">
        <v>0</v>
      </c>
      <c r="CB52" s="11">
        <v>0</v>
      </c>
      <c r="CC52" s="12">
        <f t="shared" si="308"/>
        <v>3</v>
      </c>
      <c r="CD52" s="13">
        <f t="shared" si="320"/>
        <v>3</v>
      </c>
      <c r="CE52" s="11">
        <v>0</v>
      </c>
      <c r="CF52" s="11">
        <v>0</v>
      </c>
      <c r="CG52" s="11">
        <v>1</v>
      </c>
      <c r="CH52" s="11">
        <v>0</v>
      </c>
      <c r="CI52" s="11">
        <v>0</v>
      </c>
      <c r="CJ52" s="11">
        <v>0</v>
      </c>
      <c r="CK52" s="11">
        <v>0</v>
      </c>
      <c r="CL52" s="12">
        <f t="shared" si="309"/>
        <v>1</v>
      </c>
      <c r="CM52" s="13">
        <f t="shared" si="321"/>
        <v>1</v>
      </c>
      <c r="CN52" s="11">
        <v>0</v>
      </c>
      <c r="CO52" s="11">
        <v>0</v>
      </c>
      <c r="CP52" s="11">
        <v>3</v>
      </c>
      <c r="CQ52" s="11">
        <v>0</v>
      </c>
      <c r="CR52" s="11">
        <v>0</v>
      </c>
      <c r="CS52" s="11">
        <v>0</v>
      </c>
      <c r="CT52" s="11">
        <v>0</v>
      </c>
      <c r="CU52" s="12">
        <f t="shared" si="310"/>
        <v>3</v>
      </c>
      <c r="CV52" s="13">
        <f t="shared" si="322"/>
        <v>3</v>
      </c>
      <c r="CW52" s="11">
        <v>1</v>
      </c>
      <c r="CX52" s="11">
        <v>0</v>
      </c>
      <c r="CY52" s="11">
        <v>4</v>
      </c>
      <c r="CZ52" s="11">
        <v>0</v>
      </c>
      <c r="DA52" s="11">
        <v>0</v>
      </c>
      <c r="DB52" s="11">
        <v>0</v>
      </c>
      <c r="DC52" s="11">
        <v>0</v>
      </c>
      <c r="DD52" s="12">
        <f t="shared" si="311"/>
        <v>5</v>
      </c>
      <c r="DE52" s="13">
        <f t="shared" si="323"/>
        <v>4.2</v>
      </c>
    </row>
    <row r="53" spans="1:109" x14ac:dyDescent="0.35">
      <c r="A53" s="10">
        <v>0.65625</v>
      </c>
      <c r="B53" s="11">
        <v>0</v>
      </c>
      <c r="C53" s="11">
        <v>0</v>
      </c>
      <c r="D53" s="11">
        <v>54</v>
      </c>
      <c r="E53" s="11">
        <v>5</v>
      </c>
      <c r="F53" s="11">
        <v>0</v>
      </c>
      <c r="G53" s="11">
        <v>0</v>
      </c>
      <c r="H53" s="11">
        <v>0</v>
      </c>
      <c r="I53" s="12">
        <f t="shared" si="300"/>
        <v>59</v>
      </c>
      <c r="J53" s="13">
        <f t="shared" si="312"/>
        <v>59</v>
      </c>
      <c r="K53" s="11">
        <v>0</v>
      </c>
      <c r="L53" s="11">
        <v>0</v>
      </c>
      <c r="M53" s="11">
        <v>39</v>
      </c>
      <c r="N53" s="11">
        <v>9</v>
      </c>
      <c r="O53" s="11">
        <v>2</v>
      </c>
      <c r="P53" s="11">
        <v>1</v>
      </c>
      <c r="Q53" s="11">
        <v>1</v>
      </c>
      <c r="R53" s="12">
        <f t="shared" si="301"/>
        <v>52</v>
      </c>
      <c r="S53" s="13">
        <f t="shared" si="313"/>
        <v>53.75</v>
      </c>
      <c r="T53" s="11">
        <v>1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2">
        <f t="shared" si="302"/>
        <v>1</v>
      </c>
      <c r="AB53" s="13">
        <f t="shared" si="314"/>
        <v>0.2</v>
      </c>
      <c r="AC53" s="11">
        <v>0</v>
      </c>
      <c r="AD53" s="11">
        <v>0</v>
      </c>
      <c r="AE53" s="11">
        <v>88</v>
      </c>
      <c r="AF53" s="11">
        <v>5</v>
      </c>
      <c r="AG53" s="11">
        <v>0</v>
      </c>
      <c r="AH53" s="11">
        <v>0</v>
      </c>
      <c r="AI53" s="11">
        <v>0</v>
      </c>
      <c r="AJ53" s="12">
        <f t="shared" si="303"/>
        <v>93</v>
      </c>
      <c r="AK53" s="13">
        <f t="shared" si="315"/>
        <v>93</v>
      </c>
      <c r="AL53" s="11">
        <v>0</v>
      </c>
      <c r="AM53" s="11">
        <v>1</v>
      </c>
      <c r="AN53" s="11">
        <v>59</v>
      </c>
      <c r="AO53" s="11">
        <v>11</v>
      </c>
      <c r="AP53" s="11">
        <v>0</v>
      </c>
      <c r="AQ53" s="11">
        <v>0</v>
      </c>
      <c r="AR53" s="11">
        <v>2</v>
      </c>
      <c r="AS53" s="12">
        <f t="shared" si="304"/>
        <v>73</v>
      </c>
      <c r="AT53" s="13">
        <f t="shared" si="316"/>
        <v>74.5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2">
        <f t="shared" si="305"/>
        <v>0</v>
      </c>
      <c r="BC53" s="13">
        <f t="shared" si="317"/>
        <v>0</v>
      </c>
      <c r="BD53" s="11">
        <v>1</v>
      </c>
      <c r="BE53" s="11">
        <v>0</v>
      </c>
      <c r="BF53" s="11">
        <v>62</v>
      </c>
      <c r="BG53" s="11">
        <v>11</v>
      </c>
      <c r="BH53" s="11">
        <v>0</v>
      </c>
      <c r="BI53" s="11">
        <v>0</v>
      </c>
      <c r="BJ53" s="11">
        <v>0</v>
      </c>
      <c r="BK53" s="12">
        <f t="shared" si="306"/>
        <v>74</v>
      </c>
      <c r="BL53" s="13">
        <f t="shared" si="318"/>
        <v>73.2</v>
      </c>
      <c r="BM53" s="11">
        <v>0</v>
      </c>
      <c r="BN53" s="11">
        <v>0</v>
      </c>
      <c r="BO53" s="11">
        <v>55</v>
      </c>
      <c r="BP53" s="11">
        <v>7</v>
      </c>
      <c r="BQ53" s="11">
        <v>1</v>
      </c>
      <c r="BR53" s="11">
        <v>0</v>
      </c>
      <c r="BS53" s="11">
        <v>3</v>
      </c>
      <c r="BT53" s="12">
        <f t="shared" si="307"/>
        <v>66</v>
      </c>
      <c r="BU53" s="13">
        <f t="shared" si="319"/>
        <v>68.75</v>
      </c>
      <c r="BV53" s="11">
        <v>0</v>
      </c>
      <c r="BW53" s="11">
        <v>0</v>
      </c>
      <c r="BX53" s="11">
        <v>1</v>
      </c>
      <c r="BY53" s="11">
        <v>1</v>
      </c>
      <c r="BZ53" s="11">
        <v>0</v>
      </c>
      <c r="CA53" s="11">
        <v>0</v>
      </c>
      <c r="CB53" s="11">
        <v>0</v>
      </c>
      <c r="CC53" s="12">
        <f t="shared" si="308"/>
        <v>2</v>
      </c>
      <c r="CD53" s="13">
        <f t="shared" si="320"/>
        <v>2</v>
      </c>
      <c r="CE53" s="11">
        <v>1</v>
      </c>
      <c r="CF53" s="11">
        <v>0</v>
      </c>
      <c r="CG53" s="11">
        <v>2</v>
      </c>
      <c r="CH53" s="11">
        <v>0</v>
      </c>
      <c r="CI53" s="11">
        <v>0</v>
      </c>
      <c r="CJ53" s="11">
        <v>0</v>
      </c>
      <c r="CK53" s="11">
        <v>0</v>
      </c>
      <c r="CL53" s="12">
        <f t="shared" si="309"/>
        <v>3</v>
      </c>
      <c r="CM53" s="13">
        <f t="shared" si="321"/>
        <v>2.2000000000000002</v>
      </c>
      <c r="CN53" s="11">
        <v>0</v>
      </c>
      <c r="CO53" s="11">
        <v>0</v>
      </c>
      <c r="CP53" s="11">
        <v>3</v>
      </c>
      <c r="CQ53" s="11">
        <v>0</v>
      </c>
      <c r="CR53" s="11">
        <v>0</v>
      </c>
      <c r="CS53" s="11">
        <v>0</v>
      </c>
      <c r="CT53" s="11">
        <v>0</v>
      </c>
      <c r="CU53" s="12">
        <f t="shared" si="310"/>
        <v>3</v>
      </c>
      <c r="CV53" s="13">
        <f t="shared" si="322"/>
        <v>3</v>
      </c>
      <c r="CW53" s="11">
        <v>0</v>
      </c>
      <c r="CX53" s="11">
        <v>0</v>
      </c>
      <c r="CY53" s="11">
        <v>2</v>
      </c>
      <c r="CZ53" s="11">
        <v>0</v>
      </c>
      <c r="DA53" s="11">
        <v>0</v>
      </c>
      <c r="DB53" s="11">
        <v>0</v>
      </c>
      <c r="DC53" s="11">
        <v>0</v>
      </c>
      <c r="DD53" s="12">
        <f t="shared" si="311"/>
        <v>2</v>
      </c>
      <c r="DE53" s="13">
        <f t="shared" si="323"/>
        <v>2</v>
      </c>
    </row>
    <row r="54" spans="1:109" x14ac:dyDescent="0.35">
      <c r="A54" s="14" t="s">
        <v>21</v>
      </c>
      <c r="B54" s="18">
        <f>SUM(B50:B53)</f>
        <v>0</v>
      </c>
      <c r="C54" s="18">
        <f t="shared" ref="C54:I54" si="324">SUM(C50:C53)</f>
        <v>0</v>
      </c>
      <c r="D54" s="18">
        <f t="shared" si="324"/>
        <v>166</v>
      </c>
      <c r="E54" s="18">
        <f t="shared" si="324"/>
        <v>16</v>
      </c>
      <c r="F54" s="18">
        <f t="shared" si="324"/>
        <v>0</v>
      </c>
      <c r="G54" s="18">
        <f t="shared" si="324"/>
        <v>0</v>
      </c>
      <c r="H54" s="18">
        <f t="shared" si="324"/>
        <v>0</v>
      </c>
      <c r="I54" s="16">
        <f t="shared" si="324"/>
        <v>182</v>
      </c>
      <c r="J54" s="17">
        <f>SUM(J50:J53)</f>
        <v>182</v>
      </c>
      <c r="K54" s="18">
        <f>SUM(K50:K53)</f>
        <v>1</v>
      </c>
      <c r="L54" s="18">
        <f t="shared" ref="L54:R54" si="325">SUM(L50:L53)</f>
        <v>0</v>
      </c>
      <c r="M54" s="18">
        <f t="shared" si="325"/>
        <v>184</v>
      </c>
      <c r="N54" s="18">
        <f t="shared" si="325"/>
        <v>31</v>
      </c>
      <c r="O54" s="18">
        <f t="shared" si="325"/>
        <v>8</v>
      </c>
      <c r="P54" s="18">
        <f t="shared" si="325"/>
        <v>2</v>
      </c>
      <c r="Q54" s="18">
        <f t="shared" si="325"/>
        <v>1</v>
      </c>
      <c r="R54" s="16">
        <f t="shared" si="325"/>
        <v>227</v>
      </c>
      <c r="S54" s="17">
        <f>SUM(S50:S53)</f>
        <v>227.7</v>
      </c>
      <c r="T54" s="18">
        <f>SUM(T50:T53)</f>
        <v>2</v>
      </c>
      <c r="U54" s="18">
        <f t="shared" ref="U54:AA54" si="326">SUM(U50:U53)</f>
        <v>0</v>
      </c>
      <c r="V54" s="18">
        <f t="shared" si="326"/>
        <v>3</v>
      </c>
      <c r="W54" s="18">
        <f t="shared" si="326"/>
        <v>0</v>
      </c>
      <c r="X54" s="18">
        <f t="shared" si="326"/>
        <v>0</v>
      </c>
      <c r="Y54" s="18">
        <f t="shared" si="326"/>
        <v>0</v>
      </c>
      <c r="Z54" s="18">
        <f t="shared" si="326"/>
        <v>0</v>
      </c>
      <c r="AA54" s="16">
        <f t="shared" si="326"/>
        <v>5</v>
      </c>
      <c r="AB54" s="17">
        <f>SUM(AB50:AB53)</f>
        <v>3.4000000000000004</v>
      </c>
      <c r="AC54" s="18">
        <f>SUM(AC50:AC53)</f>
        <v>0</v>
      </c>
      <c r="AD54" s="18">
        <f t="shared" ref="AD54:AJ54" si="327">SUM(AD50:AD53)</f>
        <v>0</v>
      </c>
      <c r="AE54" s="18">
        <f t="shared" si="327"/>
        <v>280</v>
      </c>
      <c r="AF54" s="18">
        <f t="shared" si="327"/>
        <v>19</v>
      </c>
      <c r="AG54" s="18">
        <f t="shared" si="327"/>
        <v>0</v>
      </c>
      <c r="AH54" s="18">
        <f t="shared" si="327"/>
        <v>0</v>
      </c>
      <c r="AI54" s="18">
        <f t="shared" si="327"/>
        <v>0</v>
      </c>
      <c r="AJ54" s="16">
        <f t="shared" si="327"/>
        <v>299</v>
      </c>
      <c r="AK54" s="17">
        <f>SUM(AK50:AK53)</f>
        <v>299</v>
      </c>
      <c r="AL54" s="18">
        <f>SUM(AL50:AL53)</f>
        <v>1</v>
      </c>
      <c r="AM54" s="18">
        <f t="shared" ref="AM54:AS54" si="328">SUM(AM50:AM53)</f>
        <v>1</v>
      </c>
      <c r="AN54" s="18">
        <f t="shared" si="328"/>
        <v>218</v>
      </c>
      <c r="AO54" s="18">
        <f t="shared" si="328"/>
        <v>37</v>
      </c>
      <c r="AP54" s="18">
        <f t="shared" si="328"/>
        <v>2</v>
      </c>
      <c r="AQ54" s="18">
        <f t="shared" si="328"/>
        <v>0</v>
      </c>
      <c r="AR54" s="18">
        <f t="shared" si="328"/>
        <v>6</v>
      </c>
      <c r="AS54" s="16">
        <f t="shared" si="328"/>
        <v>265</v>
      </c>
      <c r="AT54" s="17">
        <f>SUM(AT50:AT53)</f>
        <v>269.2</v>
      </c>
      <c r="AU54" s="18">
        <f>SUM(AU50:AU53)</f>
        <v>0</v>
      </c>
      <c r="AV54" s="18">
        <f t="shared" ref="AV54:BB54" si="329">SUM(AV50:AV53)</f>
        <v>0</v>
      </c>
      <c r="AW54" s="18">
        <f t="shared" si="329"/>
        <v>4</v>
      </c>
      <c r="AX54" s="18">
        <f t="shared" si="329"/>
        <v>0</v>
      </c>
      <c r="AY54" s="18">
        <f t="shared" si="329"/>
        <v>0</v>
      </c>
      <c r="AZ54" s="18">
        <f t="shared" si="329"/>
        <v>0</v>
      </c>
      <c r="BA54" s="18">
        <f t="shared" si="329"/>
        <v>0</v>
      </c>
      <c r="BB54" s="16">
        <f t="shared" si="329"/>
        <v>4</v>
      </c>
      <c r="BC54" s="17">
        <f>SUM(BC50:BC53)</f>
        <v>4</v>
      </c>
      <c r="BD54" s="18">
        <f>SUM(BD50:BD53)</f>
        <v>3</v>
      </c>
      <c r="BE54" s="18">
        <f t="shared" ref="BE54:BK54" si="330">SUM(BE50:BE53)</f>
        <v>1</v>
      </c>
      <c r="BF54" s="18">
        <f t="shared" si="330"/>
        <v>244</v>
      </c>
      <c r="BG54" s="18">
        <f t="shared" si="330"/>
        <v>39</v>
      </c>
      <c r="BH54" s="18">
        <f t="shared" si="330"/>
        <v>4</v>
      </c>
      <c r="BI54" s="18">
        <f t="shared" si="330"/>
        <v>1</v>
      </c>
      <c r="BJ54" s="18">
        <f t="shared" si="330"/>
        <v>1</v>
      </c>
      <c r="BK54" s="16">
        <f t="shared" si="330"/>
        <v>293</v>
      </c>
      <c r="BL54" s="17">
        <f>SUM(BL50:BL53)</f>
        <v>291.35000000000002</v>
      </c>
      <c r="BM54" s="18">
        <f>SUM(BM50:BM53)</f>
        <v>0</v>
      </c>
      <c r="BN54" s="18">
        <f t="shared" ref="BN54:BT54" si="331">SUM(BN50:BN53)</f>
        <v>1</v>
      </c>
      <c r="BO54" s="18">
        <f t="shared" si="331"/>
        <v>193</v>
      </c>
      <c r="BP54" s="18">
        <f t="shared" si="331"/>
        <v>26</v>
      </c>
      <c r="BQ54" s="18">
        <f t="shared" si="331"/>
        <v>4</v>
      </c>
      <c r="BR54" s="18">
        <f t="shared" si="331"/>
        <v>0</v>
      </c>
      <c r="BS54" s="18">
        <f t="shared" si="331"/>
        <v>10</v>
      </c>
      <c r="BT54" s="16">
        <f t="shared" si="331"/>
        <v>234</v>
      </c>
      <c r="BU54" s="17">
        <f>SUM(BU50:BU53)</f>
        <v>242.5</v>
      </c>
      <c r="BV54" s="18">
        <f>SUM(BV50:BV53)</f>
        <v>0</v>
      </c>
      <c r="BW54" s="18">
        <f t="shared" ref="BW54:CC54" si="332">SUM(BW50:BW53)</f>
        <v>0</v>
      </c>
      <c r="BX54" s="18">
        <f t="shared" si="332"/>
        <v>6</v>
      </c>
      <c r="BY54" s="18">
        <f t="shared" si="332"/>
        <v>3</v>
      </c>
      <c r="BZ54" s="18">
        <f t="shared" si="332"/>
        <v>0</v>
      </c>
      <c r="CA54" s="18">
        <f t="shared" si="332"/>
        <v>0</v>
      </c>
      <c r="CB54" s="18">
        <f t="shared" si="332"/>
        <v>0</v>
      </c>
      <c r="CC54" s="16">
        <f t="shared" si="332"/>
        <v>9</v>
      </c>
      <c r="CD54" s="17">
        <f>SUM(CD50:CD53)</f>
        <v>9</v>
      </c>
      <c r="CE54" s="18">
        <f>SUM(CE50:CE53)</f>
        <v>3</v>
      </c>
      <c r="CF54" s="18">
        <f t="shared" ref="CF54:CL54" si="333">SUM(CF50:CF53)</f>
        <v>0</v>
      </c>
      <c r="CG54" s="18">
        <f t="shared" si="333"/>
        <v>3</v>
      </c>
      <c r="CH54" s="18">
        <f t="shared" si="333"/>
        <v>0</v>
      </c>
      <c r="CI54" s="18">
        <f t="shared" si="333"/>
        <v>0</v>
      </c>
      <c r="CJ54" s="18">
        <f t="shared" si="333"/>
        <v>0</v>
      </c>
      <c r="CK54" s="18">
        <f t="shared" si="333"/>
        <v>0</v>
      </c>
      <c r="CL54" s="16">
        <f t="shared" si="333"/>
        <v>6</v>
      </c>
      <c r="CM54" s="17">
        <f>SUM(CM50:CM53)</f>
        <v>3.6</v>
      </c>
      <c r="CN54" s="18">
        <f>SUM(CN50:CN53)</f>
        <v>0</v>
      </c>
      <c r="CO54" s="18">
        <f t="shared" ref="CO54:CU54" si="334">SUM(CO50:CO53)</f>
        <v>0</v>
      </c>
      <c r="CP54" s="18">
        <f t="shared" si="334"/>
        <v>9</v>
      </c>
      <c r="CQ54" s="18">
        <f t="shared" si="334"/>
        <v>0</v>
      </c>
      <c r="CR54" s="18">
        <f t="shared" si="334"/>
        <v>0</v>
      </c>
      <c r="CS54" s="18">
        <f t="shared" si="334"/>
        <v>0</v>
      </c>
      <c r="CT54" s="18">
        <f t="shared" si="334"/>
        <v>0</v>
      </c>
      <c r="CU54" s="16">
        <f t="shared" si="334"/>
        <v>9</v>
      </c>
      <c r="CV54" s="17">
        <f>SUM(CV50:CV53)</f>
        <v>9</v>
      </c>
      <c r="CW54" s="18">
        <f>SUM(CW50:CW53)</f>
        <v>1</v>
      </c>
      <c r="CX54" s="18">
        <f t="shared" ref="CX54:DD54" si="335">SUM(CX50:CX53)</f>
        <v>0</v>
      </c>
      <c r="CY54" s="18">
        <f t="shared" si="335"/>
        <v>11</v>
      </c>
      <c r="CZ54" s="18">
        <f t="shared" si="335"/>
        <v>0</v>
      </c>
      <c r="DA54" s="18">
        <f t="shared" si="335"/>
        <v>0</v>
      </c>
      <c r="DB54" s="18">
        <f t="shared" si="335"/>
        <v>0</v>
      </c>
      <c r="DC54" s="18">
        <f t="shared" si="335"/>
        <v>0</v>
      </c>
      <c r="DD54" s="16">
        <f t="shared" si="335"/>
        <v>12</v>
      </c>
      <c r="DE54" s="17">
        <f>SUM(DE50:DE53)</f>
        <v>11.2</v>
      </c>
    </row>
    <row r="55" spans="1:109" x14ac:dyDescent="0.35">
      <c r="A55" s="10">
        <v>0.66666666666666663</v>
      </c>
      <c r="B55" s="11">
        <v>0</v>
      </c>
      <c r="C55" s="11">
        <v>0</v>
      </c>
      <c r="D55" s="11">
        <v>49</v>
      </c>
      <c r="E55" s="11">
        <v>4</v>
      </c>
      <c r="F55" s="11">
        <v>0</v>
      </c>
      <c r="G55" s="11">
        <v>0</v>
      </c>
      <c r="H55" s="11">
        <v>0</v>
      </c>
      <c r="I55" s="12">
        <f t="shared" ref="I55:I58" si="336">SUM(B55:H55)</f>
        <v>53</v>
      </c>
      <c r="J55" s="13">
        <f>(B55*0.2)+(C55*0.5)+D55+E55+(F55*0.75)+(G55*2.25)+(H55*2)</f>
        <v>53</v>
      </c>
      <c r="K55" s="11">
        <v>1</v>
      </c>
      <c r="L55" s="11">
        <v>0</v>
      </c>
      <c r="M55" s="11">
        <v>45</v>
      </c>
      <c r="N55" s="11">
        <v>12</v>
      </c>
      <c r="O55" s="11">
        <v>3</v>
      </c>
      <c r="P55" s="11">
        <v>0</v>
      </c>
      <c r="Q55" s="11">
        <v>1</v>
      </c>
      <c r="R55" s="12">
        <f t="shared" ref="R55:R58" si="337">SUM(K55:Q55)</f>
        <v>62</v>
      </c>
      <c r="S55" s="13">
        <f>(K55*0.2)+(L55*0.5)+M55+N55+(O55*0.75)+(P55*2.25)+(Q55*2)</f>
        <v>61.45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2">
        <f t="shared" ref="AA55:AA58" si="338">SUM(T55:Z55)</f>
        <v>0</v>
      </c>
      <c r="AB55" s="13">
        <f>(T55*0.2)+(U55*0.5)+V55+W55+(X55*0.75)+(Y55*2.25)+(Z55*2)</f>
        <v>0</v>
      </c>
      <c r="AC55" s="11">
        <v>0</v>
      </c>
      <c r="AD55" s="11">
        <v>0</v>
      </c>
      <c r="AE55" s="11">
        <v>75</v>
      </c>
      <c r="AF55" s="11">
        <v>6</v>
      </c>
      <c r="AG55" s="11">
        <v>1</v>
      </c>
      <c r="AH55" s="11">
        <v>0</v>
      </c>
      <c r="AI55" s="11">
        <v>0</v>
      </c>
      <c r="AJ55" s="12">
        <f t="shared" ref="AJ55:AJ58" si="339">SUM(AC55:AI55)</f>
        <v>82</v>
      </c>
      <c r="AK55" s="13">
        <f>(AC55*0.2)+(AD55*0.5)+AE55+AF55+(AG55*0.75)+(AH55*2.25)+(AI55*2)</f>
        <v>81.75</v>
      </c>
      <c r="AL55" s="11">
        <v>0</v>
      </c>
      <c r="AM55" s="11">
        <v>0</v>
      </c>
      <c r="AN55" s="11">
        <v>55</v>
      </c>
      <c r="AO55" s="11">
        <v>9</v>
      </c>
      <c r="AP55" s="11">
        <v>1</v>
      </c>
      <c r="AQ55" s="11">
        <v>0</v>
      </c>
      <c r="AR55" s="11">
        <v>3</v>
      </c>
      <c r="AS55" s="12">
        <f t="shared" ref="AS55:AS58" si="340">SUM(AL55:AR55)</f>
        <v>68</v>
      </c>
      <c r="AT55" s="13">
        <f>(AL55*0.2)+(AM55*0.5)+AN55+AO55+(AP55*0.75)+(AQ55*2.25)+(AR55*2)</f>
        <v>70.75</v>
      </c>
      <c r="AU55" s="11">
        <v>0</v>
      </c>
      <c r="AV55" s="11">
        <v>0</v>
      </c>
      <c r="AW55" s="11">
        <v>2</v>
      </c>
      <c r="AX55" s="11">
        <v>0</v>
      </c>
      <c r="AY55" s="11">
        <v>0</v>
      </c>
      <c r="AZ55" s="11">
        <v>0</v>
      </c>
      <c r="BA55" s="11">
        <v>0</v>
      </c>
      <c r="BB55" s="12">
        <f t="shared" ref="BB55:BB58" si="341">SUM(AU55:BA55)</f>
        <v>2</v>
      </c>
      <c r="BC55" s="13">
        <f>(AU55*0.2)+(AV55*0.5)+AW55+AX55+(AY55*0.75)+(AZ55*2.25)+(BA55*2)</f>
        <v>2</v>
      </c>
      <c r="BD55" s="11">
        <v>1</v>
      </c>
      <c r="BE55" s="11">
        <v>0</v>
      </c>
      <c r="BF55" s="11">
        <v>55</v>
      </c>
      <c r="BG55" s="11">
        <v>9</v>
      </c>
      <c r="BH55" s="11">
        <v>0</v>
      </c>
      <c r="BI55" s="11">
        <v>0</v>
      </c>
      <c r="BJ55" s="11">
        <v>0</v>
      </c>
      <c r="BK55" s="12">
        <f t="shared" ref="BK55:BK58" si="342">SUM(BD55:BJ55)</f>
        <v>65</v>
      </c>
      <c r="BL55" s="13">
        <f>(BD55*0.2)+(BE55*0.5)+BF55+BG55+(BH55*0.75)+(BI55*2.25)+(BJ55*2)</f>
        <v>64.2</v>
      </c>
      <c r="BM55" s="11">
        <v>0</v>
      </c>
      <c r="BN55" s="11">
        <v>0</v>
      </c>
      <c r="BO55" s="11">
        <v>35</v>
      </c>
      <c r="BP55" s="11">
        <v>12</v>
      </c>
      <c r="BQ55" s="11">
        <v>1</v>
      </c>
      <c r="BR55" s="11">
        <v>0</v>
      </c>
      <c r="BS55" s="11">
        <v>3</v>
      </c>
      <c r="BT55" s="12">
        <f t="shared" ref="BT55:BT58" si="343">SUM(BM55:BS55)</f>
        <v>51</v>
      </c>
      <c r="BU55" s="13">
        <f>(BM55*0.2)+(BN55*0.5)+BO55+BP55+(BQ55*0.75)+(BR55*2.25)+(BS55*2)</f>
        <v>53.75</v>
      </c>
      <c r="BV55" s="11">
        <v>0</v>
      </c>
      <c r="BW55" s="11">
        <v>0</v>
      </c>
      <c r="BX55" s="11">
        <v>2</v>
      </c>
      <c r="BY55" s="11">
        <v>0</v>
      </c>
      <c r="BZ55" s="11">
        <v>0</v>
      </c>
      <c r="CA55" s="11">
        <v>0</v>
      </c>
      <c r="CB55" s="11">
        <v>0</v>
      </c>
      <c r="CC55" s="12">
        <f t="shared" ref="CC55:CC58" si="344">SUM(BV55:CB55)</f>
        <v>2</v>
      </c>
      <c r="CD55" s="13">
        <f>(BV55*0.2)+(BW55*0.5)+BX55+BY55+(BZ55*0.75)+(CA55*2.25)+(CB55*2)</f>
        <v>2</v>
      </c>
      <c r="CE55" s="11">
        <v>0</v>
      </c>
      <c r="CF55" s="11">
        <v>0</v>
      </c>
      <c r="CG55" s="11">
        <v>2</v>
      </c>
      <c r="CH55" s="11">
        <v>0</v>
      </c>
      <c r="CI55" s="11">
        <v>0</v>
      </c>
      <c r="CJ55" s="11">
        <v>0</v>
      </c>
      <c r="CK55" s="11">
        <v>0</v>
      </c>
      <c r="CL55" s="12">
        <f t="shared" ref="CL55:CL58" si="345">SUM(CE55:CK55)</f>
        <v>2</v>
      </c>
      <c r="CM55" s="13">
        <f>(CE55*0.2)+(CF55*0.5)+CG55+CH55+(CI55*0.75)+(CJ55*2.25)+(CK55*2)</f>
        <v>2</v>
      </c>
      <c r="CN55" s="11">
        <v>0</v>
      </c>
      <c r="CO55" s="11">
        <v>0</v>
      </c>
      <c r="CP55" s="11">
        <v>1</v>
      </c>
      <c r="CQ55" s="11">
        <v>0</v>
      </c>
      <c r="CR55" s="11">
        <v>0</v>
      </c>
      <c r="CS55" s="11">
        <v>0</v>
      </c>
      <c r="CT55" s="11">
        <v>0</v>
      </c>
      <c r="CU55" s="12">
        <f t="shared" ref="CU55:CU58" si="346">SUM(CN55:CT55)</f>
        <v>1</v>
      </c>
      <c r="CV55" s="13">
        <f>(CN55*0.2)+(CO55*0.5)+CP55+CQ55+(CR55*0.75)+(CS55*2.25)+(CT55*2)</f>
        <v>1</v>
      </c>
      <c r="CW55" s="11">
        <v>0</v>
      </c>
      <c r="CX55" s="11">
        <v>0</v>
      </c>
      <c r="CY55" s="11">
        <v>1</v>
      </c>
      <c r="CZ55" s="11">
        <v>0</v>
      </c>
      <c r="DA55" s="11">
        <v>0</v>
      </c>
      <c r="DB55" s="11">
        <v>0</v>
      </c>
      <c r="DC55" s="11">
        <v>0</v>
      </c>
      <c r="DD55" s="12">
        <f t="shared" ref="DD55:DD58" si="347">SUM(CW55:DC55)</f>
        <v>1</v>
      </c>
      <c r="DE55" s="13">
        <f>(CW55*0.2)+(CX55*0.5)+CY55+CZ55+(DA55*0.75)+(DB55*2.25)+(DC55*2)</f>
        <v>1</v>
      </c>
    </row>
    <row r="56" spans="1:109" x14ac:dyDescent="0.35">
      <c r="A56" s="10">
        <v>0.67708333333333337</v>
      </c>
      <c r="B56" s="11">
        <v>0</v>
      </c>
      <c r="C56" s="11">
        <v>0</v>
      </c>
      <c r="D56" s="11">
        <v>45</v>
      </c>
      <c r="E56" s="11">
        <v>5</v>
      </c>
      <c r="F56" s="11">
        <v>0</v>
      </c>
      <c r="G56" s="11">
        <v>0</v>
      </c>
      <c r="H56" s="11">
        <v>1</v>
      </c>
      <c r="I56" s="12">
        <f t="shared" si="336"/>
        <v>51</v>
      </c>
      <c r="J56" s="13">
        <f t="shared" ref="J56:J58" si="348">(B56*0.2)+(C56*0.5)+D56+E56+(F56*0.75)+(G56*2.25)+(H56*2)</f>
        <v>52</v>
      </c>
      <c r="K56" s="11">
        <v>1</v>
      </c>
      <c r="L56" s="11">
        <v>0</v>
      </c>
      <c r="M56" s="11">
        <v>36</v>
      </c>
      <c r="N56" s="11">
        <v>9</v>
      </c>
      <c r="O56" s="11">
        <v>2</v>
      </c>
      <c r="P56" s="11">
        <v>1</v>
      </c>
      <c r="Q56" s="11">
        <v>0</v>
      </c>
      <c r="R56" s="12">
        <f t="shared" si="337"/>
        <v>49</v>
      </c>
      <c r="S56" s="13">
        <f t="shared" ref="S56:S58" si="349">(K56*0.2)+(L56*0.5)+M56+N56+(O56*0.75)+(P56*2.25)+(Q56*2)</f>
        <v>48.95</v>
      </c>
      <c r="T56" s="11">
        <v>0</v>
      </c>
      <c r="U56" s="11">
        <v>0</v>
      </c>
      <c r="V56" s="11">
        <v>1</v>
      </c>
      <c r="W56" s="11">
        <v>0</v>
      </c>
      <c r="X56" s="11">
        <v>0</v>
      </c>
      <c r="Y56" s="11">
        <v>0</v>
      </c>
      <c r="Z56" s="11">
        <v>0</v>
      </c>
      <c r="AA56" s="12">
        <f t="shared" si="338"/>
        <v>1</v>
      </c>
      <c r="AB56" s="13">
        <f t="shared" ref="AB56:AB58" si="350">(T56*0.2)+(U56*0.5)+V56+W56+(X56*0.75)+(Y56*2.25)+(Z56*2)</f>
        <v>1</v>
      </c>
      <c r="AC56" s="11">
        <v>0</v>
      </c>
      <c r="AD56" s="11">
        <v>0</v>
      </c>
      <c r="AE56" s="11">
        <v>88</v>
      </c>
      <c r="AF56" s="11">
        <v>5</v>
      </c>
      <c r="AG56" s="11">
        <v>1</v>
      </c>
      <c r="AH56" s="11">
        <v>0</v>
      </c>
      <c r="AI56" s="11">
        <v>0</v>
      </c>
      <c r="AJ56" s="12">
        <f t="shared" si="339"/>
        <v>94</v>
      </c>
      <c r="AK56" s="13">
        <f t="shared" ref="AK56:AK58" si="351">(AC56*0.2)+(AD56*0.5)+AE56+AF56+(AG56*0.75)+(AH56*2.25)+(AI56*2)</f>
        <v>93.75</v>
      </c>
      <c r="AL56" s="11">
        <v>0</v>
      </c>
      <c r="AM56" s="11">
        <v>0</v>
      </c>
      <c r="AN56" s="11">
        <v>55</v>
      </c>
      <c r="AO56" s="11">
        <v>9</v>
      </c>
      <c r="AP56" s="11">
        <v>1</v>
      </c>
      <c r="AQ56" s="11">
        <v>0</v>
      </c>
      <c r="AR56" s="11">
        <v>2</v>
      </c>
      <c r="AS56" s="12">
        <f t="shared" si="340"/>
        <v>67</v>
      </c>
      <c r="AT56" s="13">
        <f t="shared" ref="AT56:AT58" si="352">(AL56*0.2)+(AM56*0.5)+AN56+AO56+(AP56*0.75)+(AQ56*2.25)+(AR56*2)</f>
        <v>68.75</v>
      </c>
      <c r="AU56" s="11">
        <v>0</v>
      </c>
      <c r="AV56" s="11">
        <v>0</v>
      </c>
      <c r="AW56" s="11">
        <v>2</v>
      </c>
      <c r="AX56" s="11">
        <v>0</v>
      </c>
      <c r="AY56" s="11">
        <v>0</v>
      </c>
      <c r="AZ56" s="11">
        <v>0</v>
      </c>
      <c r="BA56" s="11">
        <v>0</v>
      </c>
      <c r="BB56" s="12">
        <f t="shared" si="341"/>
        <v>2</v>
      </c>
      <c r="BC56" s="13">
        <f t="shared" ref="BC56:BC58" si="353">(AU56*0.2)+(AV56*0.5)+AW56+AX56+(AY56*0.75)+(AZ56*2.25)+(BA56*2)</f>
        <v>2</v>
      </c>
      <c r="BD56" s="11">
        <v>0</v>
      </c>
      <c r="BE56" s="11">
        <v>0</v>
      </c>
      <c r="BF56" s="11">
        <v>53</v>
      </c>
      <c r="BG56" s="11">
        <v>7</v>
      </c>
      <c r="BH56" s="11">
        <v>1</v>
      </c>
      <c r="BI56" s="11">
        <v>1</v>
      </c>
      <c r="BJ56" s="11">
        <v>0</v>
      </c>
      <c r="BK56" s="12">
        <f t="shared" si="342"/>
        <v>62</v>
      </c>
      <c r="BL56" s="13">
        <f t="shared" ref="BL56:BL58" si="354">(BD56*0.2)+(BE56*0.5)+BF56+BG56+(BH56*0.75)+(BI56*2.25)+(BJ56*2)</f>
        <v>63</v>
      </c>
      <c r="BM56" s="11">
        <v>0</v>
      </c>
      <c r="BN56" s="11">
        <v>0</v>
      </c>
      <c r="BO56" s="11">
        <v>65</v>
      </c>
      <c r="BP56" s="11">
        <v>9</v>
      </c>
      <c r="BQ56" s="11">
        <v>0</v>
      </c>
      <c r="BR56" s="11">
        <v>0</v>
      </c>
      <c r="BS56" s="11">
        <v>3</v>
      </c>
      <c r="BT56" s="12">
        <f t="shared" si="343"/>
        <v>77</v>
      </c>
      <c r="BU56" s="13">
        <f t="shared" ref="BU56:BU58" si="355">(BM56*0.2)+(BN56*0.5)+BO56+BP56+(BQ56*0.75)+(BR56*2.25)+(BS56*2)</f>
        <v>80</v>
      </c>
      <c r="BV56" s="11">
        <v>0</v>
      </c>
      <c r="BW56" s="11">
        <v>0</v>
      </c>
      <c r="BX56" s="11">
        <v>1</v>
      </c>
      <c r="BY56" s="11">
        <v>0</v>
      </c>
      <c r="BZ56" s="11">
        <v>0</v>
      </c>
      <c r="CA56" s="11">
        <v>0</v>
      </c>
      <c r="CB56" s="11">
        <v>0</v>
      </c>
      <c r="CC56" s="12">
        <f t="shared" si="344"/>
        <v>1</v>
      </c>
      <c r="CD56" s="13">
        <f t="shared" ref="CD56:CD58" si="356">(BV56*0.2)+(BW56*0.5)+BX56+BY56+(BZ56*0.75)+(CA56*2.25)+(CB56*2)</f>
        <v>1</v>
      </c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2">
        <f t="shared" si="345"/>
        <v>0</v>
      </c>
      <c r="CM56" s="13">
        <f t="shared" ref="CM56:CM58" si="357">(CE56*0.2)+(CF56*0.5)+CG56+CH56+(CI56*0.75)+(CJ56*2.25)+(CK56*2)</f>
        <v>0</v>
      </c>
      <c r="CN56" s="11">
        <v>0</v>
      </c>
      <c r="CO56" s="11">
        <v>0</v>
      </c>
      <c r="CP56" s="11">
        <v>1</v>
      </c>
      <c r="CQ56" s="11">
        <v>0</v>
      </c>
      <c r="CR56" s="11">
        <v>0</v>
      </c>
      <c r="CS56" s="11">
        <v>0</v>
      </c>
      <c r="CT56" s="11">
        <v>0</v>
      </c>
      <c r="CU56" s="12">
        <f t="shared" si="346"/>
        <v>1</v>
      </c>
      <c r="CV56" s="13">
        <f t="shared" ref="CV56:CV58" si="358">(CN56*0.2)+(CO56*0.5)+CP56+CQ56+(CR56*0.75)+(CS56*2.25)+(CT56*2)</f>
        <v>1</v>
      </c>
      <c r="CW56" s="11">
        <v>1</v>
      </c>
      <c r="CX56" s="11">
        <v>0</v>
      </c>
      <c r="CY56" s="11">
        <v>1</v>
      </c>
      <c r="CZ56" s="11">
        <v>0</v>
      </c>
      <c r="DA56" s="11">
        <v>0</v>
      </c>
      <c r="DB56" s="11">
        <v>0</v>
      </c>
      <c r="DC56" s="11">
        <v>0</v>
      </c>
      <c r="DD56" s="12">
        <f t="shared" si="347"/>
        <v>2</v>
      </c>
      <c r="DE56" s="13">
        <f t="shared" ref="DE56:DE58" si="359">(CW56*0.2)+(CX56*0.5)+CY56+CZ56+(DA56*0.75)+(DB56*2.25)+(DC56*2)</f>
        <v>1.2</v>
      </c>
    </row>
    <row r="57" spans="1:109" x14ac:dyDescent="0.35">
      <c r="A57" s="10">
        <v>0.6875</v>
      </c>
      <c r="B57" s="11">
        <v>0</v>
      </c>
      <c r="C57" s="11">
        <v>0</v>
      </c>
      <c r="D57" s="11">
        <v>37</v>
      </c>
      <c r="E57" s="11">
        <v>5</v>
      </c>
      <c r="F57" s="11">
        <v>0</v>
      </c>
      <c r="G57" s="11">
        <v>0</v>
      </c>
      <c r="H57" s="11">
        <v>0</v>
      </c>
      <c r="I57" s="12">
        <f t="shared" si="336"/>
        <v>42</v>
      </c>
      <c r="J57" s="13">
        <f t="shared" si="348"/>
        <v>42</v>
      </c>
      <c r="K57" s="11">
        <v>0</v>
      </c>
      <c r="L57" s="11">
        <v>0</v>
      </c>
      <c r="M57" s="11">
        <v>45</v>
      </c>
      <c r="N57" s="11">
        <v>4</v>
      </c>
      <c r="O57" s="11">
        <v>2</v>
      </c>
      <c r="P57" s="11">
        <v>0</v>
      </c>
      <c r="Q57" s="11">
        <v>0</v>
      </c>
      <c r="R57" s="12">
        <f t="shared" si="337"/>
        <v>51</v>
      </c>
      <c r="S57" s="13">
        <f t="shared" si="349"/>
        <v>50.5</v>
      </c>
      <c r="T57" s="11">
        <v>0</v>
      </c>
      <c r="U57" s="11">
        <v>0</v>
      </c>
      <c r="V57" s="11">
        <v>1</v>
      </c>
      <c r="W57" s="11">
        <v>0</v>
      </c>
      <c r="X57" s="11">
        <v>0</v>
      </c>
      <c r="Y57" s="11">
        <v>0</v>
      </c>
      <c r="Z57" s="11">
        <v>0</v>
      </c>
      <c r="AA57" s="12">
        <f t="shared" si="338"/>
        <v>1</v>
      </c>
      <c r="AB57" s="13">
        <f t="shared" si="350"/>
        <v>1</v>
      </c>
      <c r="AC57" s="11">
        <v>0</v>
      </c>
      <c r="AD57" s="11">
        <v>1</v>
      </c>
      <c r="AE57" s="11">
        <v>89</v>
      </c>
      <c r="AF57" s="11">
        <v>4</v>
      </c>
      <c r="AG57" s="11">
        <v>0</v>
      </c>
      <c r="AH57" s="11">
        <v>0</v>
      </c>
      <c r="AI57" s="11">
        <v>0</v>
      </c>
      <c r="AJ57" s="12">
        <f t="shared" si="339"/>
        <v>94</v>
      </c>
      <c r="AK57" s="13">
        <f t="shared" si="351"/>
        <v>93.5</v>
      </c>
      <c r="AL57" s="11">
        <v>0</v>
      </c>
      <c r="AM57" s="11">
        <v>0</v>
      </c>
      <c r="AN57" s="11">
        <v>72</v>
      </c>
      <c r="AO57" s="11">
        <v>5</v>
      </c>
      <c r="AP57" s="11">
        <v>1</v>
      </c>
      <c r="AQ57" s="11">
        <v>0</v>
      </c>
      <c r="AR57" s="11">
        <v>2</v>
      </c>
      <c r="AS57" s="12">
        <f t="shared" si="340"/>
        <v>80</v>
      </c>
      <c r="AT57" s="13">
        <f t="shared" si="352"/>
        <v>81.75</v>
      </c>
      <c r="AU57" s="11">
        <v>0</v>
      </c>
      <c r="AV57" s="11">
        <v>0</v>
      </c>
      <c r="AW57" s="11">
        <v>2</v>
      </c>
      <c r="AX57" s="11">
        <v>0</v>
      </c>
      <c r="AY57" s="11">
        <v>0</v>
      </c>
      <c r="AZ57" s="11">
        <v>0</v>
      </c>
      <c r="BA57" s="11">
        <v>0</v>
      </c>
      <c r="BB57" s="12">
        <f t="shared" si="341"/>
        <v>2</v>
      </c>
      <c r="BC57" s="13">
        <f t="shared" si="353"/>
        <v>2</v>
      </c>
      <c r="BD57" s="11">
        <v>0</v>
      </c>
      <c r="BE57" s="11">
        <v>0</v>
      </c>
      <c r="BF57" s="11">
        <v>54</v>
      </c>
      <c r="BG57" s="11">
        <v>9</v>
      </c>
      <c r="BH57" s="11">
        <v>1</v>
      </c>
      <c r="BI57" s="11">
        <v>0</v>
      </c>
      <c r="BJ57" s="11">
        <v>0</v>
      </c>
      <c r="BK57" s="12">
        <f t="shared" si="342"/>
        <v>64</v>
      </c>
      <c r="BL57" s="13">
        <f t="shared" si="354"/>
        <v>63.75</v>
      </c>
      <c r="BM57" s="11">
        <v>0</v>
      </c>
      <c r="BN57" s="11">
        <v>0</v>
      </c>
      <c r="BO57" s="11">
        <v>75</v>
      </c>
      <c r="BP57" s="11">
        <v>9</v>
      </c>
      <c r="BQ57" s="11">
        <v>1</v>
      </c>
      <c r="BR57" s="11">
        <v>0</v>
      </c>
      <c r="BS57" s="11">
        <v>2</v>
      </c>
      <c r="BT57" s="12">
        <f t="shared" si="343"/>
        <v>87</v>
      </c>
      <c r="BU57" s="13">
        <f t="shared" si="355"/>
        <v>88.75</v>
      </c>
      <c r="BV57" s="11">
        <v>0</v>
      </c>
      <c r="BW57" s="11">
        <v>0</v>
      </c>
      <c r="BX57" s="11">
        <v>1</v>
      </c>
      <c r="BY57" s="11">
        <v>0</v>
      </c>
      <c r="BZ57" s="11">
        <v>0</v>
      </c>
      <c r="CA57" s="11">
        <v>0</v>
      </c>
      <c r="CB57" s="11">
        <v>0</v>
      </c>
      <c r="CC57" s="12">
        <f t="shared" si="344"/>
        <v>1</v>
      </c>
      <c r="CD57" s="13">
        <f t="shared" si="356"/>
        <v>1</v>
      </c>
      <c r="CE57" s="11">
        <v>1</v>
      </c>
      <c r="CF57" s="11">
        <v>0</v>
      </c>
      <c r="CG57" s="11">
        <v>1</v>
      </c>
      <c r="CH57" s="11">
        <v>0</v>
      </c>
      <c r="CI57" s="11">
        <v>0</v>
      </c>
      <c r="CJ57" s="11">
        <v>0</v>
      </c>
      <c r="CK57" s="11">
        <v>0</v>
      </c>
      <c r="CL57" s="12">
        <f t="shared" si="345"/>
        <v>2</v>
      </c>
      <c r="CM57" s="13">
        <f t="shared" si="357"/>
        <v>1.2</v>
      </c>
      <c r="CN57" s="11">
        <v>0</v>
      </c>
      <c r="CO57" s="11">
        <v>0</v>
      </c>
      <c r="CP57" s="11">
        <v>1</v>
      </c>
      <c r="CQ57" s="11">
        <v>1</v>
      </c>
      <c r="CR57" s="11">
        <v>0</v>
      </c>
      <c r="CS57" s="11">
        <v>0</v>
      </c>
      <c r="CT57" s="11">
        <v>0</v>
      </c>
      <c r="CU57" s="12">
        <f t="shared" si="346"/>
        <v>2</v>
      </c>
      <c r="CV57" s="13">
        <f t="shared" si="358"/>
        <v>2</v>
      </c>
      <c r="CW57" s="11">
        <v>0</v>
      </c>
      <c r="CX57" s="11">
        <v>0</v>
      </c>
      <c r="CY57" s="11">
        <v>1</v>
      </c>
      <c r="CZ57" s="11">
        <v>0</v>
      </c>
      <c r="DA57" s="11">
        <v>0</v>
      </c>
      <c r="DB57" s="11">
        <v>0</v>
      </c>
      <c r="DC57" s="11">
        <v>0</v>
      </c>
      <c r="DD57" s="12">
        <f t="shared" si="347"/>
        <v>1</v>
      </c>
      <c r="DE57" s="13">
        <f t="shared" si="359"/>
        <v>1</v>
      </c>
    </row>
    <row r="58" spans="1:109" x14ac:dyDescent="0.35">
      <c r="A58" s="10">
        <v>0.69791666666666663</v>
      </c>
      <c r="B58" s="11">
        <v>0</v>
      </c>
      <c r="C58" s="11">
        <v>0</v>
      </c>
      <c r="D58" s="11">
        <v>36</v>
      </c>
      <c r="E58" s="11">
        <v>5</v>
      </c>
      <c r="F58" s="11">
        <v>0</v>
      </c>
      <c r="G58" s="11">
        <v>0</v>
      </c>
      <c r="H58" s="11">
        <v>1</v>
      </c>
      <c r="I58" s="12">
        <f t="shared" si="336"/>
        <v>42</v>
      </c>
      <c r="J58" s="13">
        <f t="shared" si="348"/>
        <v>43</v>
      </c>
      <c r="K58" s="11">
        <v>1</v>
      </c>
      <c r="L58" s="11">
        <v>0</v>
      </c>
      <c r="M58" s="11">
        <v>45</v>
      </c>
      <c r="N58" s="11">
        <v>9</v>
      </c>
      <c r="O58" s="11">
        <v>0</v>
      </c>
      <c r="P58" s="11">
        <v>0</v>
      </c>
      <c r="Q58" s="11">
        <v>0</v>
      </c>
      <c r="R58" s="12">
        <f t="shared" si="337"/>
        <v>55</v>
      </c>
      <c r="S58" s="13">
        <f t="shared" si="349"/>
        <v>54.2</v>
      </c>
      <c r="T58" s="11">
        <v>0</v>
      </c>
      <c r="U58" s="11">
        <v>0</v>
      </c>
      <c r="V58" s="11">
        <v>1</v>
      </c>
      <c r="W58" s="11">
        <v>0</v>
      </c>
      <c r="X58" s="11">
        <v>0</v>
      </c>
      <c r="Y58" s="11">
        <v>0</v>
      </c>
      <c r="Z58" s="11">
        <v>0</v>
      </c>
      <c r="AA58" s="12">
        <f t="shared" si="338"/>
        <v>1</v>
      </c>
      <c r="AB58" s="13">
        <f t="shared" si="350"/>
        <v>1</v>
      </c>
      <c r="AC58" s="11">
        <v>0</v>
      </c>
      <c r="AD58" s="11">
        <v>0</v>
      </c>
      <c r="AE58" s="11">
        <v>75</v>
      </c>
      <c r="AF58" s="11">
        <v>4</v>
      </c>
      <c r="AG58" s="11">
        <v>1</v>
      </c>
      <c r="AH58" s="11">
        <v>0</v>
      </c>
      <c r="AI58" s="11">
        <v>0</v>
      </c>
      <c r="AJ58" s="12">
        <f t="shared" si="339"/>
        <v>80</v>
      </c>
      <c r="AK58" s="13">
        <f t="shared" si="351"/>
        <v>79.75</v>
      </c>
      <c r="AL58" s="11">
        <v>0</v>
      </c>
      <c r="AM58" s="11">
        <v>0</v>
      </c>
      <c r="AN58" s="11">
        <v>78</v>
      </c>
      <c r="AO58" s="11">
        <v>9</v>
      </c>
      <c r="AP58" s="11">
        <v>0</v>
      </c>
      <c r="AQ58" s="11">
        <v>0</v>
      </c>
      <c r="AR58" s="11">
        <v>1</v>
      </c>
      <c r="AS58" s="12">
        <f t="shared" si="340"/>
        <v>88</v>
      </c>
      <c r="AT58" s="13">
        <f t="shared" si="352"/>
        <v>89</v>
      </c>
      <c r="AU58" s="11">
        <v>0</v>
      </c>
      <c r="AV58" s="11">
        <v>0</v>
      </c>
      <c r="AW58" s="11">
        <v>2</v>
      </c>
      <c r="AX58" s="11">
        <v>0</v>
      </c>
      <c r="AY58" s="11">
        <v>0</v>
      </c>
      <c r="AZ58" s="11">
        <v>0</v>
      </c>
      <c r="BA58" s="11">
        <v>0</v>
      </c>
      <c r="BB58" s="12">
        <f t="shared" si="341"/>
        <v>2</v>
      </c>
      <c r="BC58" s="13">
        <f t="shared" si="353"/>
        <v>2</v>
      </c>
      <c r="BD58" s="11">
        <v>0</v>
      </c>
      <c r="BE58" s="11">
        <v>0</v>
      </c>
      <c r="BF58" s="11">
        <v>75</v>
      </c>
      <c r="BG58" s="11">
        <v>9</v>
      </c>
      <c r="BH58" s="11">
        <v>0</v>
      </c>
      <c r="BI58" s="11">
        <v>0</v>
      </c>
      <c r="BJ58" s="11">
        <v>0</v>
      </c>
      <c r="BK58" s="12">
        <f t="shared" si="342"/>
        <v>84</v>
      </c>
      <c r="BL58" s="13">
        <f t="shared" si="354"/>
        <v>84</v>
      </c>
      <c r="BM58" s="11">
        <v>0</v>
      </c>
      <c r="BN58" s="11">
        <v>0</v>
      </c>
      <c r="BO58" s="11">
        <v>45</v>
      </c>
      <c r="BP58" s="11">
        <v>11</v>
      </c>
      <c r="BQ58" s="11">
        <v>0</v>
      </c>
      <c r="BR58" s="11">
        <v>0</v>
      </c>
      <c r="BS58" s="11">
        <v>2</v>
      </c>
      <c r="BT58" s="12">
        <f t="shared" si="343"/>
        <v>58</v>
      </c>
      <c r="BU58" s="13">
        <f t="shared" si="355"/>
        <v>60</v>
      </c>
      <c r="BV58" s="11">
        <v>0</v>
      </c>
      <c r="BW58" s="11">
        <v>0</v>
      </c>
      <c r="BX58" s="11">
        <v>1</v>
      </c>
      <c r="BY58" s="11">
        <v>0</v>
      </c>
      <c r="BZ58" s="11">
        <v>0</v>
      </c>
      <c r="CA58" s="11">
        <v>0</v>
      </c>
      <c r="CB58" s="11">
        <v>0</v>
      </c>
      <c r="CC58" s="12">
        <f t="shared" si="344"/>
        <v>1</v>
      </c>
      <c r="CD58" s="13">
        <f t="shared" si="356"/>
        <v>1</v>
      </c>
      <c r="CE58" s="11">
        <v>1</v>
      </c>
      <c r="CF58" s="11">
        <v>0</v>
      </c>
      <c r="CG58" s="11">
        <v>2</v>
      </c>
      <c r="CH58" s="11">
        <v>0</v>
      </c>
      <c r="CI58" s="11">
        <v>0</v>
      </c>
      <c r="CJ58" s="11">
        <v>0</v>
      </c>
      <c r="CK58" s="11">
        <v>0</v>
      </c>
      <c r="CL58" s="12">
        <f t="shared" si="345"/>
        <v>3</v>
      </c>
      <c r="CM58" s="13">
        <f t="shared" si="357"/>
        <v>2.2000000000000002</v>
      </c>
      <c r="CN58" s="11">
        <v>0</v>
      </c>
      <c r="CO58" s="11">
        <v>0</v>
      </c>
      <c r="CP58" s="11">
        <v>2</v>
      </c>
      <c r="CQ58" s="11">
        <v>0</v>
      </c>
      <c r="CR58" s="11">
        <v>0</v>
      </c>
      <c r="CS58" s="11">
        <v>0</v>
      </c>
      <c r="CT58" s="11">
        <v>0</v>
      </c>
      <c r="CU58" s="12">
        <f t="shared" si="346"/>
        <v>2</v>
      </c>
      <c r="CV58" s="13">
        <f t="shared" si="358"/>
        <v>2</v>
      </c>
      <c r="CW58" s="11">
        <v>0</v>
      </c>
      <c r="CX58" s="11">
        <v>0</v>
      </c>
      <c r="CY58" s="11">
        <v>2</v>
      </c>
      <c r="CZ58" s="11">
        <v>0</v>
      </c>
      <c r="DA58" s="11">
        <v>0</v>
      </c>
      <c r="DB58" s="11">
        <v>0</v>
      </c>
      <c r="DC58" s="11">
        <v>0</v>
      </c>
      <c r="DD58" s="12">
        <f t="shared" si="347"/>
        <v>2</v>
      </c>
      <c r="DE58" s="13">
        <f t="shared" si="359"/>
        <v>2</v>
      </c>
    </row>
    <row r="59" spans="1:109" x14ac:dyDescent="0.35">
      <c r="A59" s="14" t="s">
        <v>21</v>
      </c>
      <c r="B59" s="18">
        <f>SUM(B55:B58)</f>
        <v>0</v>
      </c>
      <c r="C59" s="18">
        <f t="shared" ref="C59:I59" si="360">SUM(C55:C58)</f>
        <v>0</v>
      </c>
      <c r="D59" s="18">
        <f t="shared" si="360"/>
        <v>167</v>
      </c>
      <c r="E59" s="18">
        <f t="shared" si="360"/>
        <v>19</v>
      </c>
      <c r="F59" s="18">
        <f t="shared" si="360"/>
        <v>0</v>
      </c>
      <c r="G59" s="18">
        <f t="shared" si="360"/>
        <v>0</v>
      </c>
      <c r="H59" s="18">
        <f t="shared" si="360"/>
        <v>2</v>
      </c>
      <c r="I59" s="16">
        <f t="shared" si="360"/>
        <v>188</v>
      </c>
      <c r="J59" s="17">
        <f>SUM(J55:J58)</f>
        <v>190</v>
      </c>
      <c r="K59" s="18">
        <f>SUM(K55:K58)</f>
        <v>3</v>
      </c>
      <c r="L59" s="18">
        <f t="shared" ref="L59:R59" si="361">SUM(L55:L58)</f>
        <v>0</v>
      </c>
      <c r="M59" s="18">
        <f t="shared" si="361"/>
        <v>171</v>
      </c>
      <c r="N59" s="18">
        <f t="shared" si="361"/>
        <v>34</v>
      </c>
      <c r="O59" s="18">
        <f t="shared" si="361"/>
        <v>7</v>
      </c>
      <c r="P59" s="18">
        <f t="shared" si="361"/>
        <v>1</v>
      </c>
      <c r="Q59" s="18">
        <f t="shared" si="361"/>
        <v>1</v>
      </c>
      <c r="R59" s="16">
        <f t="shared" si="361"/>
        <v>217</v>
      </c>
      <c r="S59" s="17">
        <f>SUM(S55:S58)</f>
        <v>215.10000000000002</v>
      </c>
      <c r="T59" s="18">
        <f>SUM(T55:T58)</f>
        <v>0</v>
      </c>
      <c r="U59" s="18">
        <f t="shared" ref="U59:AA59" si="362">SUM(U55:U58)</f>
        <v>0</v>
      </c>
      <c r="V59" s="18">
        <f t="shared" si="362"/>
        <v>3</v>
      </c>
      <c r="W59" s="18">
        <f t="shared" si="362"/>
        <v>0</v>
      </c>
      <c r="X59" s="18">
        <f t="shared" si="362"/>
        <v>0</v>
      </c>
      <c r="Y59" s="18">
        <f t="shared" si="362"/>
        <v>0</v>
      </c>
      <c r="Z59" s="18">
        <f t="shared" si="362"/>
        <v>0</v>
      </c>
      <c r="AA59" s="16">
        <f t="shared" si="362"/>
        <v>3</v>
      </c>
      <c r="AB59" s="17">
        <f>SUM(AB55:AB58)</f>
        <v>3</v>
      </c>
      <c r="AC59" s="18">
        <f>SUM(AC55:AC58)</f>
        <v>0</v>
      </c>
      <c r="AD59" s="18">
        <f t="shared" ref="AD59:AJ59" si="363">SUM(AD55:AD58)</f>
        <v>1</v>
      </c>
      <c r="AE59" s="18">
        <f t="shared" si="363"/>
        <v>327</v>
      </c>
      <c r="AF59" s="18">
        <f t="shared" si="363"/>
        <v>19</v>
      </c>
      <c r="AG59" s="18">
        <f t="shared" si="363"/>
        <v>3</v>
      </c>
      <c r="AH59" s="18">
        <f t="shared" si="363"/>
        <v>0</v>
      </c>
      <c r="AI59" s="18">
        <f t="shared" si="363"/>
        <v>0</v>
      </c>
      <c r="AJ59" s="16">
        <f t="shared" si="363"/>
        <v>350</v>
      </c>
      <c r="AK59" s="17">
        <f>SUM(AK55:AK58)</f>
        <v>348.75</v>
      </c>
      <c r="AL59" s="18">
        <f>SUM(AL55:AL58)</f>
        <v>0</v>
      </c>
      <c r="AM59" s="18">
        <f t="shared" ref="AM59:AS59" si="364">SUM(AM55:AM58)</f>
        <v>0</v>
      </c>
      <c r="AN59" s="18">
        <f t="shared" si="364"/>
        <v>260</v>
      </c>
      <c r="AO59" s="18">
        <f t="shared" si="364"/>
        <v>32</v>
      </c>
      <c r="AP59" s="18">
        <f t="shared" si="364"/>
        <v>3</v>
      </c>
      <c r="AQ59" s="18">
        <f t="shared" si="364"/>
        <v>0</v>
      </c>
      <c r="AR59" s="18">
        <f t="shared" si="364"/>
        <v>8</v>
      </c>
      <c r="AS59" s="16">
        <f t="shared" si="364"/>
        <v>303</v>
      </c>
      <c r="AT59" s="17">
        <f>SUM(AT55:AT58)</f>
        <v>310.25</v>
      </c>
      <c r="AU59" s="18">
        <f>SUM(AU55:AU58)</f>
        <v>0</v>
      </c>
      <c r="AV59" s="18">
        <f t="shared" ref="AV59:BB59" si="365">SUM(AV55:AV58)</f>
        <v>0</v>
      </c>
      <c r="AW59" s="18">
        <f t="shared" si="365"/>
        <v>8</v>
      </c>
      <c r="AX59" s="18">
        <f t="shared" si="365"/>
        <v>0</v>
      </c>
      <c r="AY59" s="18">
        <f t="shared" si="365"/>
        <v>0</v>
      </c>
      <c r="AZ59" s="18">
        <f t="shared" si="365"/>
        <v>0</v>
      </c>
      <c r="BA59" s="18">
        <f t="shared" si="365"/>
        <v>0</v>
      </c>
      <c r="BB59" s="16">
        <f t="shared" si="365"/>
        <v>8</v>
      </c>
      <c r="BC59" s="17">
        <f>SUM(BC55:BC58)</f>
        <v>8</v>
      </c>
      <c r="BD59" s="18">
        <f>SUM(BD55:BD58)</f>
        <v>1</v>
      </c>
      <c r="BE59" s="18">
        <f t="shared" ref="BE59:BK59" si="366">SUM(BE55:BE58)</f>
        <v>0</v>
      </c>
      <c r="BF59" s="18">
        <f t="shared" si="366"/>
        <v>237</v>
      </c>
      <c r="BG59" s="18">
        <f t="shared" si="366"/>
        <v>34</v>
      </c>
      <c r="BH59" s="18">
        <f t="shared" si="366"/>
        <v>2</v>
      </c>
      <c r="BI59" s="18">
        <f t="shared" si="366"/>
        <v>1</v>
      </c>
      <c r="BJ59" s="18">
        <f t="shared" si="366"/>
        <v>0</v>
      </c>
      <c r="BK59" s="16">
        <f t="shared" si="366"/>
        <v>275</v>
      </c>
      <c r="BL59" s="17">
        <f>SUM(BL55:BL58)</f>
        <v>274.95</v>
      </c>
      <c r="BM59" s="18">
        <f>SUM(BM55:BM58)</f>
        <v>0</v>
      </c>
      <c r="BN59" s="18">
        <f t="shared" ref="BN59:BT59" si="367">SUM(BN55:BN58)</f>
        <v>0</v>
      </c>
      <c r="BO59" s="18">
        <f t="shared" si="367"/>
        <v>220</v>
      </c>
      <c r="BP59" s="18">
        <f t="shared" si="367"/>
        <v>41</v>
      </c>
      <c r="BQ59" s="18">
        <f t="shared" si="367"/>
        <v>2</v>
      </c>
      <c r="BR59" s="18">
        <f t="shared" si="367"/>
        <v>0</v>
      </c>
      <c r="BS59" s="18">
        <f t="shared" si="367"/>
        <v>10</v>
      </c>
      <c r="BT59" s="16">
        <f t="shared" si="367"/>
        <v>273</v>
      </c>
      <c r="BU59" s="17">
        <f>SUM(BU55:BU58)</f>
        <v>282.5</v>
      </c>
      <c r="BV59" s="18">
        <f>SUM(BV55:BV58)</f>
        <v>0</v>
      </c>
      <c r="BW59" s="18">
        <f t="shared" ref="BW59:CC59" si="368">SUM(BW55:BW58)</f>
        <v>0</v>
      </c>
      <c r="BX59" s="18">
        <f t="shared" si="368"/>
        <v>5</v>
      </c>
      <c r="BY59" s="18">
        <f t="shared" si="368"/>
        <v>0</v>
      </c>
      <c r="BZ59" s="18">
        <f t="shared" si="368"/>
        <v>0</v>
      </c>
      <c r="CA59" s="18">
        <f t="shared" si="368"/>
        <v>0</v>
      </c>
      <c r="CB59" s="18">
        <f t="shared" si="368"/>
        <v>0</v>
      </c>
      <c r="CC59" s="16">
        <f t="shared" si="368"/>
        <v>5</v>
      </c>
      <c r="CD59" s="17">
        <f>SUM(CD55:CD58)</f>
        <v>5</v>
      </c>
      <c r="CE59" s="18">
        <f>SUM(CE55:CE58)</f>
        <v>2</v>
      </c>
      <c r="CF59" s="18">
        <f t="shared" ref="CF59:CL59" si="369">SUM(CF55:CF58)</f>
        <v>0</v>
      </c>
      <c r="CG59" s="18">
        <f t="shared" si="369"/>
        <v>5</v>
      </c>
      <c r="CH59" s="18">
        <f t="shared" si="369"/>
        <v>0</v>
      </c>
      <c r="CI59" s="18">
        <f t="shared" si="369"/>
        <v>0</v>
      </c>
      <c r="CJ59" s="18">
        <f t="shared" si="369"/>
        <v>0</v>
      </c>
      <c r="CK59" s="18">
        <f t="shared" si="369"/>
        <v>0</v>
      </c>
      <c r="CL59" s="16">
        <f t="shared" si="369"/>
        <v>7</v>
      </c>
      <c r="CM59" s="17">
        <f>SUM(CM55:CM58)</f>
        <v>5.4</v>
      </c>
      <c r="CN59" s="18">
        <f>SUM(CN55:CN58)</f>
        <v>0</v>
      </c>
      <c r="CO59" s="18">
        <f t="shared" ref="CO59:CU59" si="370">SUM(CO55:CO58)</f>
        <v>0</v>
      </c>
      <c r="CP59" s="18">
        <f t="shared" si="370"/>
        <v>5</v>
      </c>
      <c r="CQ59" s="18">
        <f t="shared" si="370"/>
        <v>1</v>
      </c>
      <c r="CR59" s="18">
        <f t="shared" si="370"/>
        <v>0</v>
      </c>
      <c r="CS59" s="18">
        <f t="shared" si="370"/>
        <v>0</v>
      </c>
      <c r="CT59" s="18">
        <f t="shared" si="370"/>
        <v>0</v>
      </c>
      <c r="CU59" s="16">
        <f t="shared" si="370"/>
        <v>6</v>
      </c>
      <c r="CV59" s="17">
        <f>SUM(CV55:CV58)</f>
        <v>6</v>
      </c>
      <c r="CW59" s="18">
        <f>SUM(CW55:CW58)</f>
        <v>1</v>
      </c>
      <c r="CX59" s="18">
        <f t="shared" ref="CX59:DD59" si="371">SUM(CX55:CX58)</f>
        <v>0</v>
      </c>
      <c r="CY59" s="18">
        <f t="shared" si="371"/>
        <v>5</v>
      </c>
      <c r="CZ59" s="18">
        <f t="shared" si="371"/>
        <v>0</v>
      </c>
      <c r="DA59" s="18">
        <f t="shared" si="371"/>
        <v>0</v>
      </c>
      <c r="DB59" s="18">
        <f t="shared" si="371"/>
        <v>0</v>
      </c>
      <c r="DC59" s="18">
        <f t="shared" si="371"/>
        <v>0</v>
      </c>
      <c r="DD59" s="16">
        <f t="shared" si="371"/>
        <v>6</v>
      </c>
      <c r="DE59" s="17">
        <f>SUM(DE55:DE58)</f>
        <v>5.2</v>
      </c>
    </row>
    <row r="60" spans="1:109" x14ac:dyDescent="0.35">
      <c r="A60" s="10">
        <v>0.70833333333333337</v>
      </c>
      <c r="B60" s="11">
        <v>0</v>
      </c>
      <c r="C60" s="11">
        <v>0</v>
      </c>
      <c r="D60" s="11">
        <v>35</v>
      </c>
      <c r="E60" s="11">
        <v>3</v>
      </c>
      <c r="F60" s="11">
        <v>0</v>
      </c>
      <c r="G60" s="11">
        <v>0</v>
      </c>
      <c r="H60" s="11">
        <v>0</v>
      </c>
      <c r="I60" s="12">
        <f t="shared" ref="I60:I63" si="372">SUM(B60:H60)</f>
        <v>38</v>
      </c>
      <c r="J60" s="13">
        <f>(B60*0.2)+(C60*0.5)+D60+E60+(F60*0.75)+(G60*2.25)+(H60*2)</f>
        <v>38</v>
      </c>
      <c r="K60" s="11">
        <v>0</v>
      </c>
      <c r="L60" s="11">
        <v>1</v>
      </c>
      <c r="M60" s="11">
        <v>45</v>
      </c>
      <c r="N60" s="11">
        <v>3</v>
      </c>
      <c r="O60" s="11">
        <v>0</v>
      </c>
      <c r="P60" s="11">
        <v>0</v>
      </c>
      <c r="Q60" s="11">
        <v>0</v>
      </c>
      <c r="R60" s="12">
        <f t="shared" ref="R60:R63" si="373">SUM(K60:Q60)</f>
        <v>49</v>
      </c>
      <c r="S60" s="13">
        <f>(K60*0.2)+(L60*0.5)+M60+N60+(O60*0.75)+(P60*2.25)+(Q60*2)</f>
        <v>48.5</v>
      </c>
      <c r="T60" s="11">
        <v>1</v>
      </c>
      <c r="U60" s="11">
        <v>0</v>
      </c>
      <c r="V60" s="11">
        <v>1</v>
      </c>
      <c r="W60" s="11">
        <v>0</v>
      </c>
      <c r="X60" s="11">
        <v>0</v>
      </c>
      <c r="Y60" s="11">
        <v>0</v>
      </c>
      <c r="Z60" s="11">
        <v>0</v>
      </c>
      <c r="AA60" s="12">
        <f t="shared" ref="AA60:AA63" si="374">SUM(T60:Z60)</f>
        <v>2</v>
      </c>
      <c r="AB60" s="13">
        <f>(T60*0.2)+(U60*0.5)+V60+W60+(X60*0.75)+(Y60*2.25)+(Z60*2)</f>
        <v>1.2</v>
      </c>
      <c r="AC60" s="11">
        <v>0</v>
      </c>
      <c r="AD60" s="11">
        <v>0</v>
      </c>
      <c r="AE60" s="11">
        <v>88</v>
      </c>
      <c r="AF60" s="11">
        <v>4</v>
      </c>
      <c r="AG60" s="11">
        <v>1</v>
      </c>
      <c r="AH60" s="11">
        <v>0</v>
      </c>
      <c r="AI60" s="11">
        <v>0</v>
      </c>
      <c r="AJ60" s="12">
        <f t="shared" ref="AJ60:AJ63" si="375">SUM(AC60:AI60)</f>
        <v>93</v>
      </c>
      <c r="AK60" s="13">
        <f>(AC60*0.2)+(AD60*0.5)+AE60+AF60+(AG60*0.75)+(AH60*2.25)+(AI60*2)</f>
        <v>92.75</v>
      </c>
      <c r="AL60" s="11">
        <v>0</v>
      </c>
      <c r="AM60" s="11">
        <v>0</v>
      </c>
      <c r="AN60" s="11">
        <v>55</v>
      </c>
      <c r="AO60" s="11">
        <v>6</v>
      </c>
      <c r="AP60" s="11">
        <v>0</v>
      </c>
      <c r="AQ60" s="11">
        <v>0</v>
      </c>
      <c r="AR60" s="11">
        <v>2</v>
      </c>
      <c r="AS60" s="12">
        <f t="shared" ref="AS60:AS63" si="376">SUM(AL60:AR60)</f>
        <v>63</v>
      </c>
      <c r="AT60" s="13">
        <f>(AL60*0.2)+(AM60*0.5)+AN60+AO60+(AP60*0.75)+(AQ60*2.25)+(AR60*2)</f>
        <v>65</v>
      </c>
      <c r="AU60" s="11">
        <v>0</v>
      </c>
      <c r="AV60" s="11">
        <v>0</v>
      </c>
      <c r="AW60" s="11">
        <v>3</v>
      </c>
      <c r="AX60" s="11">
        <v>0</v>
      </c>
      <c r="AY60" s="11">
        <v>0</v>
      </c>
      <c r="AZ60" s="11">
        <v>0</v>
      </c>
      <c r="BA60" s="11">
        <v>0</v>
      </c>
      <c r="BB60" s="12">
        <f t="shared" ref="BB60:BB63" si="377">SUM(AU60:BA60)</f>
        <v>3</v>
      </c>
      <c r="BC60" s="13">
        <f>(AU60*0.2)+(AV60*0.5)+AW60+AX60+(AY60*0.75)+(AZ60*2.25)+(BA60*2)</f>
        <v>3</v>
      </c>
      <c r="BD60" s="11">
        <v>0</v>
      </c>
      <c r="BE60" s="11">
        <v>0</v>
      </c>
      <c r="BF60" s="11">
        <v>55</v>
      </c>
      <c r="BG60" s="11">
        <v>9</v>
      </c>
      <c r="BH60" s="11">
        <v>1</v>
      </c>
      <c r="BI60" s="11">
        <v>0</v>
      </c>
      <c r="BJ60" s="11">
        <v>0</v>
      </c>
      <c r="BK60" s="12">
        <f t="shared" ref="BK60:BK63" si="378">SUM(BD60:BJ60)</f>
        <v>65</v>
      </c>
      <c r="BL60" s="13">
        <f>(BD60*0.2)+(BE60*0.5)+BF60+BG60+(BH60*0.75)+(BI60*2.25)+(BJ60*2)</f>
        <v>64.75</v>
      </c>
      <c r="BM60" s="11">
        <v>0</v>
      </c>
      <c r="BN60" s="11">
        <v>0</v>
      </c>
      <c r="BO60" s="11">
        <v>59</v>
      </c>
      <c r="BP60" s="11">
        <v>9</v>
      </c>
      <c r="BQ60" s="11">
        <v>0</v>
      </c>
      <c r="BR60" s="11">
        <v>0</v>
      </c>
      <c r="BS60" s="11">
        <v>3</v>
      </c>
      <c r="BT60" s="12">
        <f t="shared" ref="BT60:BT63" si="379">SUM(BM60:BS60)</f>
        <v>71</v>
      </c>
      <c r="BU60" s="13">
        <f>(BM60*0.2)+(BN60*0.5)+BO60+BP60+(BQ60*0.75)+(BR60*2.25)+(BS60*2)</f>
        <v>74</v>
      </c>
      <c r="BV60" s="11">
        <v>0</v>
      </c>
      <c r="BW60" s="11">
        <v>0</v>
      </c>
      <c r="BX60" s="11">
        <v>1</v>
      </c>
      <c r="BY60" s="11">
        <v>0</v>
      </c>
      <c r="BZ60" s="11">
        <v>0</v>
      </c>
      <c r="CA60" s="11">
        <v>0</v>
      </c>
      <c r="CB60" s="11">
        <v>0</v>
      </c>
      <c r="CC60" s="12">
        <f t="shared" ref="CC60:CC63" si="380">SUM(BV60:CB60)</f>
        <v>1</v>
      </c>
      <c r="CD60" s="13">
        <f>(BV60*0.2)+(BW60*0.5)+BX60+BY60+(BZ60*0.75)+(CA60*2.25)+(CB60*2)</f>
        <v>1</v>
      </c>
      <c r="CE60" s="11">
        <v>1</v>
      </c>
      <c r="CF60" s="11">
        <v>0</v>
      </c>
      <c r="CG60" s="11">
        <v>2</v>
      </c>
      <c r="CH60" s="11">
        <v>0</v>
      </c>
      <c r="CI60" s="11">
        <v>0</v>
      </c>
      <c r="CJ60" s="11">
        <v>0</v>
      </c>
      <c r="CK60" s="11">
        <v>0</v>
      </c>
      <c r="CL60" s="12">
        <f t="shared" ref="CL60:CL63" si="381">SUM(CE60:CK60)</f>
        <v>3</v>
      </c>
      <c r="CM60" s="13">
        <f>(CE60*0.2)+(CF60*0.5)+CG60+CH60+(CI60*0.75)+(CJ60*2.25)+(CK60*2)</f>
        <v>2.2000000000000002</v>
      </c>
      <c r="CN60" s="11">
        <v>0</v>
      </c>
      <c r="CO60" s="11">
        <v>0</v>
      </c>
      <c r="CP60" s="11">
        <v>1</v>
      </c>
      <c r="CQ60" s="11">
        <v>0</v>
      </c>
      <c r="CR60" s="11">
        <v>0</v>
      </c>
      <c r="CS60" s="11">
        <v>0</v>
      </c>
      <c r="CT60" s="11">
        <v>0</v>
      </c>
      <c r="CU60" s="12">
        <f t="shared" ref="CU60:CU63" si="382">SUM(CN60:CT60)</f>
        <v>1</v>
      </c>
      <c r="CV60" s="13">
        <f>(CN60*0.2)+(CO60*0.5)+CP60+CQ60+(CR60*0.75)+(CS60*2.25)+(CT60*2)</f>
        <v>1</v>
      </c>
      <c r="CW60" s="11">
        <v>1</v>
      </c>
      <c r="CX60" s="11">
        <v>0</v>
      </c>
      <c r="CY60" s="11">
        <v>0</v>
      </c>
      <c r="CZ60" s="11">
        <v>0</v>
      </c>
      <c r="DA60" s="11">
        <v>0</v>
      </c>
      <c r="DB60" s="11">
        <v>0</v>
      </c>
      <c r="DC60" s="11">
        <v>0</v>
      </c>
      <c r="DD60" s="12">
        <f t="shared" ref="DD60:DD63" si="383">SUM(CW60:DC60)</f>
        <v>1</v>
      </c>
      <c r="DE60" s="13">
        <f>(CW60*0.2)+(CX60*0.5)+CY60+CZ60+(DA60*0.75)+(DB60*2.25)+(DC60*2)</f>
        <v>0.2</v>
      </c>
    </row>
    <row r="61" spans="1:109" x14ac:dyDescent="0.35">
      <c r="A61" s="10">
        <v>0.71875</v>
      </c>
      <c r="B61" s="11">
        <v>0</v>
      </c>
      <c r="C61" s="11">
        <v>0</v>
      </c>
      <c r="D61" s="11">
        <v>45</v>
      </c>
      <c r="E61" s="11">
        <v>2</v>
      </c>
      <c r="F61" s="11">
        <v>0</v>
      </c>
      <c r="G61" s="11">
        <v>0</v>
      </c>
      <c r="H61" s="11">
        <v>0</v>
      </c>
      <c r="I61" s="12">
        <f t="shared" si="372"/>
        <v>47</v>
      </c>
      <c r="J61" s="13">
        <f t="shared" ref="J61:J63" si="384">(B61*0.2)+(C61*0.5)+D61+E61+(F61*0.75)+(G61*2.25)+(H61*2)</f>
        <v>47</v>
      </c>
      <c r="K61" s="11">
        <v>0</v>
      </c>
      <c r="L61" s="11">
        <v>1</v>
      </c>
      <c r="M61" s="11">
        <v>45</v>
      </c>
      <c r="N61" s="11">
        <v>5</v>
      </c>
      <c r="O61" s="11">
        <v>1</v>
      </c>
      <c r="P61" s="11">
        <v>0</v>
      </c>
      <c r="Q61" s="11">
        <v>0</v>
      </c>
      <c r="R61" s="12">
        <f t="shared" si="373"/>
        <v>52</v>
      </c>
      <c r="S61" s="13">
        <f t="shared" ref="S61:S63" si="385">(K61*0.2)+(L61*0.5)+M61+N61+(O61*0.75)+(P61*2.25)+(Q61*2)</f>
        <v>51.25</v>
      </c>
      <c r="T61" s="11">
        <v>2</v>
      </c>
      <c r="U61" s="11">
        <v>0</v>
      </c>
      <c r="V61" s="11">
        <v>2</v>
      </c>
      <c r="W61" s="11">
        <v>0</v>
      </c>
      <c r="X61" s="11">
        <v>0</v>
      </c>
      <c r="Y61" s="11">
        <v>0</v>
      </c>
      <c r="Z61" s="11">
        <v>0</v>
      </c>
      <c r="AA61" s="12">
        <f t="shared" si="374"/>
        <v>4</v>
      </c>
      <c r="AB61" s="13">
        <f t="shared" ref="AB61:AB63" si="386">(T61*0.2)+(U61*0.5)+V61+W61+(X61*0.75)+(Y61*2.25)+(Z61*2)</f>
        <v>2.4</v>
      </c>
      <c r="AC61" s="11">
        <v>0</v>
      </c>
      <c r="AD61" s="11">
        <v>1</v>
      </c>
      <c r="AE61" s="11">
        <v>77</v>
      </c>
      <c r="AF61" s="11">
        <v>1</v>
      </c>
      <c r="AG61" s="11">
        <v>1</v>
      </c>
      <c r="AH61" s="11">
        <v>0</v>
      </c>
      <c r="AI61" s="11">
        <v>0</v>
      </c>
      <c r="AJ61" s="12">
        <f t="shared" si="375"/>
        <v>80</v>
      </c>
      <c r="AK61" s="13">
        <f t="shared" ref="AK61:AK63" si="387">(AC61*0.2)+(AD61*0.5)+AE61+AF61+(AG61*0.75)+(AH61*2.25)+(AI61*2)</f>
        <v>79.25</v>
      </c>
      <c r="AL61" s="11">
        <v>0</v>
      </c>
      <c r="AM61" s="11">
        <v>0</v>
      </c>
      <c r="AN61" s="11">
        <v>59</v>
      </c>
      <c r="AO61" s="11">
        <v>5</v>
      </c>
      <c r="AP61" s="11">
        <v>0</v>
      </c>
      <c r="AQ61" s="11">
        <v>0</v>
      </c>
      <c r="AR61" s="11">
        <v>3</v>
      </c>
      <c r="AS61" s="12">
        <f t="shared" si="376"/>
        <v>67</v>
      </c>
      <c r="AT61" s="13">
        <f t="shared" ref="AT61:AT63" si="388">(AL61*0.2)+(AM61*0.5)+AN61+AO61+(AP61*0.75)+(AQ61*2.25)+(AR61*2)</f>
        <v>70</v>
      </c>
      <c r="AU61" s="11">
        <v>1</v>
      </c>
      <c r="AV61" s="11">
        <v>0</v>
      </c>
      <c r="AW61" s="11">
        <v>4</v>
      </c>
      <c r="AX61" s="11">
        <v>0</v>
      </c>
      <c r="AY61" s="11">
        <v>0</v>
      </c>
      <c r="AZ61" s="11">
        <v>0</v>
      </c>
      <c r="BA61" s="11">
        <v>0</v>
      </c>
      <c r="BB61" s="12">
        <f t="shared" si="377"/>
        <v>5</v>
      </c>
      <c r="BC61" s="13">
        <f t="shared" ref="BC61:BC63" si="389">(AU61*0.2)+(AV61*0.5)+AW61+AX61+(AY61*0.75)+(AZ61*2.25)+(BA61*2)</f>
        <v>4.2</v>
      </c>
      <c r="BD61" s="11">
        <v>1</v>
      </c>
      <c r="BE61" s="11">
        <v>0</v>
      </c>
      <c r="BF61" s="11">
        <v>79</v>
      </c>
      <c r="BG61" s="11">
        <v>5</v>
      </c>
      <c r="BH61" s="11">
        <v>1</v>
      </c>
      <c r="BI61" s="11">
        <v>0</v>
      </c>
      <c r="BJ61" s="11">
        <v>0</v>
      </c>
      <c r="BK61" s="12">
        <f t="shared" si="378"/>
        <v>86</v>
      </c>
      <c r="BL61" s="13">
        <f t="shared" ref="BL61:BL63" si="390">(BD61*0.2)+(BE61*0.5)+BF61+BG61+(BH61*0.75)+(BI61*2.25)+(BJ61*2)</f>
        <v>84.95</v>
      </c>
      <c r="BM61" s="11">
        <v>0</v>
      </c>
      <c r="BN61" s="11">
        <v>1</v>
      </c>
      <c r="BO61" s="11">
        <v>68</v>
      </c>
      <c r="BP61" s="11">
        <v>5</v>
      </c>
      <c r="BQ61" s="11">
        <v>0</v>
      </c>
      <c r="BR61" s="11">
        <v>0</v>
      </c>
      <c r="BS61" s="11">
        <v>2</v>
      </c>
      <c r="BT61" s="12">
        <f t="shared" si="379"/>
        <v>76</v>
      </c>
      <c r="BU61" s="13">
        <f t="shared" ref="BU61:BU63" si="391">(BM61*0.2)+(BN61*0.5)+BO61+BP61+(BQ61*0.75)+(BR61*2.25)+(BS61*2)</f>
        <v>77.5</v>
      </c>
      <c r="BV61" s="11">
        <v>0</v>
      </c>
      <c r="BW61" s="11">
        <v>0</v>
      </c>
      <c r="BX61" s="11">
        <v>1</v>
      </c>
      <c r="BY61" s="11">
        <v>0</v>
      </c>
      <c r="BZ61" s="11">
        <v>0</v>
      </c>
      <c r="CA61" s="11">
        <v>0</v>
      </c>
      <c r="CB61" s="11">
        <v>0</v>
      </c>
      <c r="CC61" s="12">
        <f t="shared" si="380"/>
        <v>1</v>
      </c>
      <c r="CD61" s="13">
        <f t="shared" ref="CD61:CD63" si="392">(BV61*0.2)+(BW61*0.5)+BX61+BY61+(BZ61*0.75)+(CA61*2.25)+(CB61*2)</f>
        <v>1</v>
      </c>
      <c r="CE61" s="11">
        <v>0</v>
      </c>
      <c r="CF61" s="11">
        <v>0</v>
      </c>
      <c r="CG61" s="11">
        <v>3</v>
      </c>
      <c r="CH61" s="11">
        <v>0</v>
      </c>
      <c r="CI61" s="11">
        <v>0</v>
      </c>
      <c r="CJ61" s="11">
        <v>0</v>
      </c>
      <c r="CK61" s="11">
        <v>0</v>
      </c>
      <c r="CL61" s="12">
        <f t="shared" si="381"/>
        <v>3</v>
      </c>
      <c r="CM61" s="13">
        <f t="shared" ref="CM61:CM63" si="393">(CE61*0.2)+(CF61*0.5)+CG61+CH61+(CI61*0.75)+(CJ61*2.25)+(CK61*2)</f>
        <v>3</v>
      </c>
      <c r="CN61" s="11">
        <v>0</v>
      </c>
      <c r="CO61" s="11">
        <v>0</v>
      </c>
      <c r="CP61" s="11">
        <v>1</v>
      </c>
      <c r="CQ61" s="11">
        <v>0</v>
      </c>
      <c r="CR61" s="11">
        <v>0</v>
      </c>
      <c r="CS61" s="11">
        <v>0</v>
      </c>
      <c r="CT61" s="11">
        <v>0</v>
      </c>
      <c r="CU61" s="12">
        <f t="shared" si="382"/>
        <v>1</v>
      </c>
      <c r="CV61" s="13">
        <f t="shared" ref="CV61:CV63" si="394">(CN61*0.2)+(CO61*0.5)+CP61+CQ61+(CR61*0.75)+(CS61*2.25)+(CT61*2)</f>
        <v>1</v>
      </c>
      <c r="CW61" s="11">
        <v>0</v>
      </c>
      <c r="CX61" s="11">
        <v>0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2">
        <f t="shared" si="383"/>
        <v>0</v>
      </c>
      <c r="DE61" s="13">
        <f t="shared" ref="DE61:DE63" si="395">(CW61*0.2)+(CX61*0.5)+CY61+CZ61+(DA61*0.75)+(DB61*2.25)+(DC61*2)</f>
        <v>0</v>
      </c>
    </row>
    <row r="62" spans="1:109" x14ac:dyDescent="0.35">
      <c r="A62" s="10">
        <v>0.72916666666666663</v>
      </c>
      <c r="B62" s="11">
        <v>0</v>
      </c>
      <c r="C62" s="11">
        <v>0</v>
      </c>
      <c r="D62" s="11">
        <v>55</v>
      </c>
      <c r="E62" s="11">
        <v>2</v>
      </c>
      <c r="F62" s="11">
        <v>1</v>
      </c>
      <c r="G62" s="11">
        <v>0</v>
      </c>
      <c r="H62" s="11">
        <v>1</v>
      </c>
      <c r="I62" s="12">
        <f t="shared" si="372"/>
        <v>59</v>
      </c>
      <c r="J62" s="13">
        <f t="shared" si="384"/>
        <v>59.75</v>
      </c>
      <c r="K62" s="11">
        <v>1</v>
      </c>
      <c r="L62" s="11">
        <v>1</v>
      </c>
      <c r="M62" s="11">
        <v>45</v>
      </c>
      <c r="N62" s="11">
        <v>6</v>
      </c>
      <c r="O62" s="11">
        <v>0</v>
      </c>
      <c r="P62" s="11">
        <v>0</v>
      </c>
      <c r="Q62" s="11">
        <v>0</v>
      </c>
      <c r="R62" s="12">
        <f t="shared" si="373"/>
        <v>53</v>
      </c>
      <c r="S62" s="13">
        <f t="shared" si="385"/>
        <v>51.7</v>
      </c>
      <c r="T62" s="11">
        <v>3</v>
      </c>
      <c r="U62" s="11">
        <v>0</v>
      </c>
      <c r="V62" s="11">
        <v>2</v>
      </c>
      <c r="W62" s="11">
        <v>0</v>
      </c>
      <c r="X62" s="11">
        <v>0</v>
      </c>
      <c r="Y62" s="11">
        <v>0</v>
      </c>
      <c r="Z62" s="11">
        <v>0</v>
      </c>
      <c r="AA62" s="12">
        <f t="shared" si="374"/>
        <v>5</v>
      </c>
      <c r="AB62" s="13">
        <f t="shared" si="386"/>
        <v>2.6</v>
      </c>
      <c r="AC62" s="11">
        <v>0</v>
      </c>
      <c r="AD62" s="11">
        <v>0</v>
      </c>
      <c r="AE62" s="11">
        <v>72</v>
      </c>
      <c r="AF62" s="11">
        <v>5</v>
      </c>
      <c r="AG62" s="11">
        <v>0</v>
      </c>
      <c r="AH62" s="11">
        <v>0</v>
      </c>
      <c r="AI62" s="11">
        <v>0</v>
      </c>
      <c r="AJ62" s="12">
        <f t="shared" si="375"/>
        <v>77</v>
      </c>
      <c r="AK62" s="13">
        <f t="shared" si="387"/>
        <v>77</v>
      </c>
      <c r="AL62" s="11">
        <v>0</v>
      </c>
      <c r="AM62" s="11">
        <v>0</v>
      </c>
      <c r="AN62" s="11">
        <v>48</v>
      </c>
      <c r="AO62" s="11">
        <v>5</v>
      </c>
      <c r="AP62" s="11">
        <v>0</v>
      </c>
      <c r="AQ62" s="11">
        <v>0</v>
      </c>
      <c r="AR62" s="11">
        <v>2</v>
      </c>
      <c r="AS62" s="12">
        <f t="shared" si="376"/>
        <v>55</v>
      </c>
      <c r="AT62" s="13">
        <f t="shared" si="388"/>
        <v>57</v>
      </c>
      <c r="AU62" s="11">
        <v>1</v>
      </c>
      <c r="AV62" s="11">
        <v>0</v>
      </c>
      <c r="AW62" s="11">
        <v>4</v>
      </c>
      <c r="AX62" s="11">
        <v>0</v>
      </c>
      <c r="AY62" s="11">
        <v>0</v>
      </c>
      <c r="AZ62" s="11">
        <v>0</v>
      </c>
      <c r="BA62" s="11">
        <v>0</v>
      </c>
      <c r="BB62" s="12">
        <f t="shared" si="377"/>
        <v>5</v>
      </c>
      <c r="BC62" s="13">
        <f t="shared" si="389"/>
        <v>4.2</v>
      </c>
      <c r="BD62" s="11">
        <v>0</v>
      </c>
      <c r="BE62" s="11">
        <v>0</v>
      </c>
      <c r="BF62" s="11">
        <v>79</v>
      </c>
      <c r="BG62" s="11">
        <v>6</v>
      </c>
      <c r="BH62" s="11">
        <v>0</v>
      </c>
      <c r="BI62" s="11">
        <v>0</v>
      </c>
      <c r="BJ62" s="11">
        <v>0</v>
      </c>
      <c r="BK62" s="12">
        <f t="shared" si="378"/>
        <v>85</v>
      </c>
      <c r="BL62" s="13">
        <f t="shared" si="390"/>
        <v>85</v>
      </c>
      <c r="BM62" s="11">
        <v>0</v>
      </c>
      <c r="BN62" s="11">
        <v>1</v>
      </c>
      <c r="BO62" s="11">
        <v>52</v>
      </c>
      <c r="BP62" s="11">
        <v>5</v>
      </c>
      <c r="BQ62" s="11">
        <v>1</v>
      </c>
      <c r="BR62" s="11">
        <v>0</v>
      </c>
      <c r="BS62" s="11">
        <v>1</v>
      </c>
      <c r="BT62" s="12">
        <f t="shared" si="379"/>
        <v>60</v>
      </c>
      <c r="BU62" s="13">
        <f t="shared" si="391"/>
        <v>60.25</v>
      </c>
      <c r="BV62" s="11">
        <v>0</v>
      </c>
      <c r="BW62" s="11">
        <v>0</v>
      </c>
      <c r="BX62" s="11">
        <v>2</v>
      </c>
      <c r="BY62" s="11">
        <v>0</v>
      </c>
      <c r="BZ62" s="11">
        <v>0</v>
      </c>
      <c r="CA62" s="11">
        <v>0</v>
      </c>
      <c r="CB62" s="11">
        <v>0</v>
      </c>
      <c r="CC62" s="12">
        <f t="shared" si="380"/>
        <v>2</v>
      </c>
      <c r="CD62" s="13">
        <f t="shared" si="392"/>
        <v>2</v>
      </c>
      <c r="CE62" s="11">
        <v>1</v>
      </c>
      <c r="CF62" s="11">
        <v>0</v>
      </c>
      <c r="CG62" s="11">
        <v>2</v>
      </c>
      <c r="CH62" s="11">
        <v>0</v>
      </c>
      <c r="CI62" s="11">
        <v>0</v>
      </c>
      <c r="CJ62" s="11">
        <v>0</v>
      </c>
      <c r="CK62" s="11">
        <v>0</v>
      </c>
      <c r="CL62" s="12">
        <f t="shared" si="381"/>
        <v>3</v>
      </c>
      <c r="CM62" s="13">
        <f t="shared" si="393"/>
        <v>2.2000000000000002</v>
      </c>
      <c r="CN62" s="11">
        <v>0</v>
      </c>
      <c r="CO62" s="11">
        <v>0</v>
      </c>
      <c r="CP62" s="11">
        <v>1</v>
      </c>
      <c r="CQ62" s="11">
        <v>0</v>
      </c>
      <c r="CR62" s="11">
        <v>0</v>
      </c>
      <c r="CS62" s="11">
        <v>0</v>
      </c>
      <c r="CT62" s="11">
        <v>0</v>
      </c>
      <c r="CU62" s="12">
        <f t="shared" si="382"/>
        <v>1</v>
      </c>
      <c r="CV62" s="13">
        <f t="shared" si="394"/>
        <v>1</v>
      </c>
      <c r="CW62" s="11">
        <v>0</v>
      </c>
      <c r="CX62" s="11">
        <v>0</v>
      </c>
      <c r="CY62" s="11">
        <v>2</v>
      </c>
      <c r="CZ62" s="11">
        <v>0</v>
      </c>
      <c r="DA62" s="11">
        <v>0</v>
      </c>
      <c r="DB62" s="11">
        <v>0</v>
      </c>
      <c r="DC62" s="11">
        <v>0</v>
      </c>
      <c r="DD62" s="12">
        <f t="shared" si="383"/>
        <v>2</v>
      </c>
      <c r="DE62" s="13">
        <f t="shared" si="395"/>
        <v>2</v>
      </c>
    </row>
    <row r="63" spans="1:109" x14ac:dyDescent="0.35">
      <c r="A63" s="10">
        <v>0.73958333333333337</v>
      </c>
      <c r="B63" s="11">
        <v>0</v>
      </c>
      <c r="C63" s="11">
        <v>0</v>
      </c>
      <c r="D63" s="11">
        <v>52</v>
      </c>
      <c r="E63" s="11">
        <v>3</v>
      </c>
      <c r="F63" s="11">
        <v>0</v>
      </c>
      <c r="G63" s="11">
        <v>0</v>
      </c>
      <c r="H63" s="11">
        <v>0</v>
      </c>
      <c r="I63" s="12">
        <f t="shared" si="372"/>
        <v>55</v>
      </c>
      <c r="J63" s="13">
        <f t="shared" si="384"/>
        <v>55</v>
      </c>
      <c r="K63" s="11">
        <v>0</v>
      </c>
      <c r="L63" s="11">
        <v>0</v>
      </c>
      <c r="M63" s="11">
        <v>39</v>
      </c>
      <c r="N63" s="11">
        <v>9</v>
      </c>
      <c r="O63" s="11">
        <v>1</v>
      </c>
      <c r="P63" s="11">
        <v>0</v>
      </c>
      <c r="Q63" s="11">
        <v>0</v>
      </c>
      <c r="R63" s="12">
        <f t="shared" si="373"/>
        <v>49</v>
      </c>
      <c r="S63" s="13">
        <f t="shared" si="385"/>
        <v>48.75</v>
      </c>
      <c r="T63" s="11">
        <v>3</v>
      </c>
      <c r="U63" s="11">
        <v>0</v>
      </c>
      <c r="V63" s="11">
        <v>1</v>
      </c>
      <c r="W63" s="11">
        <v>0</v>
      </c>
      <c r="X63" s="11">
        <v>0</v>
      </c>
      <c r="Y63" s="11">
        <v>0</v>
      </c>
      <c r="Z63" s="11">
        <v>0</v>
      </c>
      <c r="AA63" s="12">
        <f t="shared" si="374"/>
        <v>4</v>
      </c>
      <c r="AB63" s="13">
        <f t="shared" si="386"/>
        <v>1.6</v>
      </c>
      <c r="AC63" s="11">
        <v>0</v>
      </c>
      <c r="AD63" s="11">
        <v>0</v>
      </c>
      <c r="AE63" s="11">
        <v>89</v>
      </c>
      <c r="AF63" s="11">
        <v>5</v>
      </c>
      <c r="AG63" s="11">
        <v>0</v>
      </c>
      <c r="AH63" s="11">
        <v>0</v>
      </c>
      <c r="AI63" s="11">
        <v>0</v>
      </c>
      <c r="AJ63" s="12">
        <f t="shared" si="375"/>
        <v>94</v>
      </c>
      <c r="AK63" s="13">
        <f t="shared" si="387"/>
        <v>94</v>
      </c>
      <c r="AL63" s="11">
        <v>0</v>
      </c>
      <c r="AM63" s="11">
        <v>0</v>
      </c>
      <c r="AN63" s="11">
        <v>48</v>
      </c>
      <c r="AO63" s="11">
        <v>5</v>
      </c>
      <c r="AP63" s="11">
        <v>0</v>
      </c>
      <c r="AQ63" s="11">
        <v>0</v>
      </c>
      <c r="AR63" s="11">
        <v>2</v>
      </c>
      <c r="AS63" s="12">
        <f t="shared" si="376"/>
        <v>55</v>
      </c>
      <c r="AT63" s="13">
        <f t="shared" si="388"/>
        <v>57</v>
      </c>
      <c r="AU63" s="11">
        <v>1</v>
      </c>
      <c r="AV63" s="11">
        <v>0</v>
      </c>
      <c r="AW63" s="11">
        <v>5</v>
      </c>
      <c r="AX63" s="11">
        <v>0</v>
      </c>
      <c r="AY63" s="11">
        <v>0</v>
      </c>
      <c r="AZ63" s="11">
        <v>0</v>
      </c>
      <c r="BA63" s="11">
        <v>0</v>
      </c>
      <c r="BB63" s="12">
        <f t="shared" si="377"/>
        <v>6</v>
      </c>
      <c r="BC63" s="13">
        <f t="shared" si="389"/>
        <v>5.2</v>
      </c>
      <c r="BD63" s="11">
        <v>1</v>
      </c>
      <c r="BE63" s="11">
        <v>0</v>
      </c>
      <c r="BF63" s="11">
        <v>88</v>
      </c>
      <c r="BG63" s="11">
        <v>5</v>
      </c>
      <c r="BH63" s="11">
        <v>1</v>
      </c>
      <c r="BI63" s="11">
        <v>0</v>
      </c>
      <c r="BJ63" s="11">
        <v>0</v>
      </c>
      <c r="BK63" s="12">
        <f t="shared" si="378"/>
        <v>95</v>
      </c>
      <c r="BL63" s="13">
        <f t="shared" si="390"/>
        <v>93.95</v>
      </c>
      <c r="BM63" s="11">
        <v>0</v>
      </c>
      <c r="BN63" s="11">
        <v>0</v>
      </c>
      <c r="BO63" s="11">
        <v>54</v>
      </c>
      <c r="BP63" s="11">
        <v>5</v>
      </c>
      <c r="BQ63" s="11">
        <v>0</v>
      </c>
      <c r="BR63" s="11">
        <v>0</v>
      </c>
      <c r="BS63" s="11">
        <v>3</v>
      </c>
      <c r="BT63" s="12">
        <f t="shared" si="379"/>
        <v>62</v>
      </c>
      <c r="BU63" s="13">
        <f t="shared" si="391"/>
        <v>65</v>
      </c>
      <c r="BV63" s="11">
        <v>0</v>
      </c>
      <c r="BW63" s="11">
        <v>0</v>
      </c>
      <c r="BX63" s="11">
        <v>1</v>
      </c>
      <c r="BY63" s="11">
        <v>0</v>
      </c>
      <c r="BZ63" s="11">
        <v>0</v>
      </c>
      <c r="CA63" s="11">
        <v>0</v>
      </c>
      <c r="CB63" s="11">
        <v>0</v>
      </c>
      <c r="CC63" s="12">
        <f t="shared" si="380"/>
        <v>1</v>
      </c>
      <c r="CD63" s="13">
        <f t="shared" si="392"/>
        <v>1</v>
      </c>
      <c r="CE63" s="11">
        <v>1</v>
      </c>
      <c r="CF63" s="11">
        <v>0</v>
      </c>
      <c r="CG63" s="11">
        <v>5</v>
      </c>
      <c r="CH63" s="11">
        <v>0</v>
      </c>
      <c r="CI63" s="11">
        <v>0</v>
      </c>
      <c r="CJ63" s="11">
        <v>0</v>
      </c>
      <c r="CK63" s="11">
        <v>0</v>
      </c>
      <c r="CL63" s="12">
        <f t="shared" si="381"/>
        <v>6</v>
      </c>
      <c r="CM63" s="13">
        <f t="shared" si="393"/>
        <v>5.2</v>
      </c>
      <c r="CN63" s="11">
        <v>0</v>
      </c>
      <c r="CO63" s="11">
        <v>0</v>
      </c>
      <c r="CP63" s="11">
        <v>2</v>
      </c>
      <c r="CQ63" s="11">
        <v>1</v>
      </c>
      <c r="CR63" s="11">
        <v>0</v>
      </c>
      <c r="CS63" s="11">
        <v>0</v>
      </c>
      <c r="CT63" s="11">
        <v>0</v>
      </c>
      <c r="CU63" s="12">
        <f t="shared" si="382"/>
        <v>3</v>
      </c>
      <c r="CV63" s="13">
        <f t="shared" si="394"/>
        <v>3</v>
      </c>
      <c r="CW63" s="11">
        <v>0</v>
      </c>
      <c r="CX63" s="11">
        <v>0</v>
      </c>
      <c r="CY63" s="11">
        <v>2</v>
      </c>
      <c r="CZ63" s="11">
        <v>0</v>
      </c>
      <c r="DA63" s="11">
        <v>0</v>
      </c>
      <c r="DB63" s="11">
        <v>0</v>
      </c>
      <c r="DC63" s="11">
        <v>0</v>
      </c>
      <c r="DD63" s="12">
        <f t="shared" si="383"/>
        <v>2</v>
      </c>
      <c r="DE63" s="13">
        <f t="shared" si="395"/>
        <v>2</v>
      </c>
    </row>
    <row r="64" spans="1:109" x14ac:dyDescent="0.35">
      <c r="A64" s="14" t="s">
        <v>21</v>
      </c>
      <c r="B64" s="18">
        <f>SUM(B60:B63)</f>
        <v>0</v>
      </c>
      <c r="C64" s="18">
        <f t="shared" ref="C64:I64" si="396">SUM(C60:C63)</f>
        <v>0</v>
      </c>
      <c r="D64" s="18">
        <f t="shared" si="396"/>
        <v>187</v>
      </c>
      <c r="E64" s="18">
        <f t="shared" si="396"/>
        <v>10</v>
      </c>
      <c r="F64" s="18">
        <f t="shared" si="396"/>
        <v>1</v>
      </c>
      <c r="G64" s="18">
        <f t="shared" si="396"/>
        <v>0</v>
      </c>
      <c r="H64" s="18">
        <f t="shared" si="396"/>
        <v>1</v>
      </c>
      <c r="I64" s="16">
        <f t="shared" si="396"/>
        <v>199</v>
      </c>
      <c r="J64" s="17">
        <f>SUM(J60:J63)</f>
        <v>199.75</v>
      </c>
      <c r="K64" s="18">
        <f>SUM(K60:K63)</f>
        <v>1</v>
      </c>
      <c r="L64" s="18">
        <f t="shared" ref="L64:R64" si="397">SUM(L60:L63)</f>
        <v>3</v>
      </c>
      <c r="M64" s="18">
        <f t="shared" si="397"/>
        <v>174</v>
      </c>
      <c r="N64" s="18">
        <f t="shared" si="397"/>
        <v>23</v>
      </c>
      <c r="O64" s="18">
        <f t="shared" si="397"/>
        <v>2</v>
      </c>
      <c r="P64" s="18">
        <f t="shared" si="397"/>
        <v>0</v>
      </c>
      <c r="Q64" s="18">
        <f t="shared" si="397"/>
        <v>0</v>
      </c>
      <c r="R64" s="16">
        <f t="shared" si="397"/>
        <v>203</v>
      </c>
      <c r="S64" s="17">
        <f>SUM(S60:S63)</f>
        <v>200.2</v>
      </c>
      <c r="T64" s="18">
        <f>SUM(T60:T63)</f>
        <v>9</v>
      </c>
      <c r="U64" s="18">
        <f t="shared" ref="U64:AA64" si="398">SUM(U60:U63)</f>
        <v>0</v>
      </c>
      <c r="V64" s="18">
        <f t="shared" si="398"/>
        <v>6</v>
      </c>
      <c r="W64" s="18">
        <f t="shared" si="398"/>
        <v>0</v>
      </c>
      <c r="X64" s="18">
        <f t="shared" si="398"/>
        <v>0</v>
      </c>
      <c r="Y64" s="18">
        <f t="shared" si="398"/>
        <v>0</v>
      </c>
      <c r="Z64" s="18">
        <f t="shared" si="398"/>
        <v>0</v>
      </c>
      <c r="AA64" s="16">
        <f t="shared" si="398"/>
        <v>15</v>
      </c>
      <c r="AB64" s="17">
        <f>SUM(AB60:AB63)</f>
        <v>7.7999999999999989</v>
      </c>
      <c r="AC64" s="18">
        <f>SUM(AC60:AC63)</f>
        <v>0</v>
      </c>
      <c r="AD64" s="18">
        <f t="shared" ref="AD64:AJ64" si="399">SUM(AD60:AD63)</f>
        <v>1</v>
      </c>
      <c r="AE64" s="18">
        <f t="shared" si="399"/>
        <v>326</v>
      </c>
      <c r="AF64" s="18">
        <f t="shared" si="399"/>
        <v>15</v>
      </c>
      <c r="AG64" s="18">
        <f t="shared" si="399"/>
        <v>2</v>
      </c>
      <c r="AH64" s="18">
        <f t="shared" si="399"/>
        <v>0</v>
      </c>
      <c r="AI64" s="18">
        <f t="shared" si="399"/>
        <v>0</v>
      </c>
      <c r="AJ64" s="16">
        <f t="shared" si="399"/>
        <v>344</v>
      </c>
      <c r="AK64" s="17">
        <f>SUM(AK60:AK63)</f>
        <v>343</v>
      </c>
      <c r="AL64" s="18">
        <f>SUM(AL60:AL63)</f>
        <v>0</v>
      </c>
      <c r="AM64" s="18">
        <f t="shared" ref="AM64:AS64" si="400">SUM(AM60:AM63)</f>
        <v>0</v>
      </c>
      <c r="AN64" s="18">
        <f t="shared" si="400"/>
        <v>210</v>
      </c>
      <c r="AO64" s="18">
        <f t="shared" si="400"/>
        <v>21</v>
      </c>
      <c r="AP64" s="18">
        <f t="shared" si="400"/>
        <v>0</v>
      </c>
      <c r="AQ64" s="18">
        <f t="shared" si="400"/>
        <v>0</v>
      </c>
      <c r="AR64" s="18">
        <f t="shared" si="400"/>
        <v>9</v>
      </c>
      <c r="AS64" s="16">
        <f t="shared" si="400"/>
        <v>240</v>
      </c>
      <c r="AT64" s="17">
        <f>SUM(AT60:AT63)</f>
        <v>249</v>
      </c>
      <c r="AU64" s="18">
        <f>SUM(AU60:AU63)</f>
        <v>3</v>
      </c>
      <c r="AV64" s="18">
        <f t="shared" ref="AV64:BB64" si="401">SUM(AV60:AV63)</f>
        <v>0</v>
      </c>
      <c r="AW64" s="18">
        <f t="shared" si="401"/>
        <v>16</v>
      </c>
      <c r="AX64" s="18">
        <f t="shared" si="401"/>
        <v>0</v>
      </c>
      <c r="AY64" s="18">
        <f t="shared" si="401"/>
        <v>0</v>
      </c>
      <c r="AZ64" s="18">
        <f t="shared" si="401"/>
        <v>0</v>
      </c>
      <c r="BA64" s="18">
        <f t="shared" si="401"/>
        <v>0</v>
      </c>
      <c r="BB64" s="16">
        <f t="shared" si="401"/>
        <v>19</v>
      </c>
      <c r="BC64" s="17">
        <f>SUM(BC60:BC63)</f>
        <v>16.600000000000001</v>
      </c>
      <c r="BD64" s="18">
        <f>SUM(BD60:BD63)</f>
        <v>2</v>
      </c>
      <c r="BE64" s="18">
        <f t="shared" ref="BE64:BK64" si="402">SUM(BE60:BE63)</f>
        <v>0</v>
      </c>
      <c r="BF64" s="18">
        <f t="shared" si="402"/>
        <v>301</v>
      </c>
      <c r="BG64" s="18">
        <f t="shared" si="402"/>
        <v>25</v>
      </c>
      <c r="BH64" s="18">
        <f t="shared" si="402"/>
        <v>3</v>
      </c>
      <c r="BI64" s="18">
        <f t="shared" si="402"/>
        <v>0</v>
      </c>
      <c r="BJ64" s="18">
        <f t="shared" si="402"/>
        <v>0</v>
      </c>
      <c r="BK64" s="16">
        <f t="shared" si="402"/>
        <v>331</v>
      </c>
      <c r="BL64" s="17">
        <f>SUM(BL60:BL63)</f>
        <v>328.65</v>
      </c>
      <c r="BM64" s="18">
        <f>SUM(BM60:BM63)</f>
        <v>0</v>
      </c>
      <c r="BN64" s="18">
        <f t="shared" ref="BN64:BT64" si="403">SUM(BN60:BN63)</f>
        <v>2</v>
      </c>
      <c r="BO64" s="18">
        <f t="shared" si="403"/>
        <v>233</v>
      </c>
      <c r="BP64" s="18">
        <f t="shared" si="403"/>
        <v>24</v>
      </c>
      <c r="BQ64" s="18">
        <f t="shared" si="403"/>
        <v>1</v>
      </c>
      <c r="BR64" s="18">
        <f t="shared" si="403"/>
        <v>0</v>
      </c>
      <c r="BS64" s="18">
        <f t="shared" si="403"/>
        <v>9</v>
      </c>
      <c r="BT64" s="16">
        <f t="shared" si="403"/>
        <v>269</v>
      </c>
      <c r="BU64" s="17">
        <f>SUM(BU60:BU63)</f>
        <v>276.75</v>
      </c>
      <c r="BV64" s="18">
        <f>SUM(BV60:BV63)</f>
        <v>0</v>
      </c>
      <c r="BW64" s="18">
        <f t="shared" ref="BW64:CC64" si="404">SUM(BW60:BW63)</f>
        <v>0</v>
      </c>
      <c r="BX64" s="18">
        <f t="shared" si="404"/>
        <v>5</v>
      </c>
      <c r="BY64" s="18">
        <f t="shared" si="404"/>
        <v>0</v>
      </c>
      <c r="BZ64" s="18">
        <f t="shared" si="404"/>
        <v>0</v>
      </c>
      <c r="CA64" s="18">
        <f t="shared" si="404"/>
        <v>0</v>
      </c>
      <c r="CB64" s="18">
        <f t="shared" si="404"/>
        <v>0</v>
      </c>
      <c r="CC64" s="16">
        <f t="shared" si="404"/>
        <v>5</v>
      </c>
      <c r="CD64" s="17">
        <f>SUM(CD60:CD63)</f>
        <v>5</v>
      </c>
      <c r="CE64" s="18">
        <f>SUM(CE60:CE63)</f>
        <v>3</v>
      </c>
      <c r="CF64" s="18">
        <f t="shared" ref="CF64:CL64" si="405">SUM(CF60:CF63)</f>
        <v>0</v>
      </c>
      <c r="CG64" s="18">
        <f t="shared" si="405"/>
        <v>12</v>
      </c>
      <c r="CH64" s="18">
        <f t="shared" si="405"/>
        <v>0</v>
      </c>
      <c r="CI64" s="18">
        <f t="shared" si="405"/>
        <v>0</v>
      </c>
      <c r="CJ64" s="18">
        <f t="shared" si="405"/>
        <v>0</v>
      </c>
      <c r="CK64" s="18">
        <f t="shared" si="405"/>
        <v>0</v>
      </c>
      <c r="CL64" s="16">
        <f t="shared" si="405"/>
        <v>15</v>
      </c>
      <c r="CM64" s="17">
        <f>SUM(CM60:CM63)</f>
        <v>12.600000000000001</v>
      </c>
      <c r="CN64" s="18">
        <f>SUM(CN60:CN63)</f>
        <v>0</v>
      </c>
      <c r="CO64" s="18">
        <f t="shared" ref="CO64:CU64" si="406">SUM(CO60:CO63)</f>
        <v>0</v>
      </c>
      <c r="CP64" s="18">
        <f t="shared" si="406"/>
        <v>5</v>
      </c>
      <c r="CQ64" s="18">
        <f t="shared" si="406"/>
        <v>1</v>
      </c>
      <c r="CR64" s="18">
        <f t="shared" si="406"/>
        <v>0</v>
      </c>
      <c r="CS64" s="18">
        <f t="shared" si="406"/>
        <v>0</v>
      </c>
      <c r="CT64" s="18">
        <f t="shared" si="406"/>
        <v>0</v>
      </c>
      <c r="CU64" s="16">
        <f t="shared" si="406"/>
        <v>6</v>
      </c>
      <c r="CV64" s="17">
        <f>SUM(CV60:CV63)</f>
        <v>6</v>
      </c>
      <c r="CW64" s="18">
        <f>SUM(CW60:CW63)</f>
        <v>1</v>
      </c>
      <c r="CX64" s="18">
        <f t="shared" ref="CX64:DD64" si="407">SUM(CX60:CX63)</f>
        <v>0</v>
      </c>
      <c r="CY64" s="18">
        <f t="shared" si="407"/>
        <v>4</v>
      </c>
      <c r="CZ64" s="18">
        <f t="shared" si="407"/>
        <v>0</v>
      </c>
      <c r="DA64" s="18">
        <f t="shared" si="407"/>
        <v>0</v>
      </c>
      <c r="DB64" s="18">
        <f t="shared" si="407"/>
        <v>0</v>
      </c>
      <c r="DC64" s="18">
        <f t="shared" si="407"/>
        <v>0</v>
      </c>
      <c r="DD64" s="16">
        <f t="shared" si="407"/>
        <v>5</v>
      </c>
      <c r="DE64" s="17">
        <f>SUM(DE60:DE63)</f>
        <v>4.2</v>
      </c>
    </row>
    <row r="65" spans="1:109" x14ac:dyDescent="0.35">
      <c r="A65" s="10">
        <v>0.75</v>
      </c>
      <c r="B65" s="11">
        <v>0</v>
      </c>
      <c r="C65" s="11">
        <v>0</v>
      </c>
      <c r="D65" s="11">
        <v>35</v>
      </c>
      <c r="E65" s="11">
        <v>3</v>
      </c>
      <c r="F65" s="11">
        <v>0</v>
      </c>
      <c r="G65" s="11">
        <v>0</v>
      </c>
      <c r="H65" s="11">
        <v>0</v>
      </c>
      <c r="I65" s="12">
        <f t="shared" ref="I65:I68" si="408">SUM(B65:H65)</f>
        <v>38</v>
      </c>
      <c r="J65" s="13">
        <f>(B65*0.2)+(C65*0.5)+D65+E65+(F65*0.75)+(G65*2.25)+(H65*2)</f>
        <v>38</v>
      </c>
      <c r="K65" s="11">
        <v>0</v>
      </c>
      <c r="L65" s="11">
        <v>0</v>
      </c>
      <c r="M65" s="11">
        <v>37</v>
      </c>
      <c r="N65" s="11">
        <v>3</v>
      </c>
      <c r="O65" s="11">
        <v>1</v>
      </c>
      <c r="P65" s="11">
        <v>0</v>
      </c>
      <c r="Q65" s="11">
        <v>0</v>
      </c>
      <c r="R65" s="12">
        <f t="shared" ref="R65:R68" si="409">SUM(K65:Q65)</f>
        <v>41</v>
      </c>
      <c r="S65" s="13">
        <f>(K65*0.2)+(L65*0.5)+M65+N65+(O65*0.75)+(P65*2.25)+(Q65*2)</f>
        <v>40.75</v>
      </c>
      <c r="T65" s="11">
        <v>2</v>
      </c>
      <c r="U65" s="11">
        <v>0</v>
      </c>
      <c r="V65" s="11">
        <v>1</v>
      </c>
      <c r="W65" s="11">
        <v>0</v>
      </c>
      <c r="X65" s="11">
        <v>0</v>
      </c>
      <c r="Y65" s="11">
        <v>0</v>
      </c>
      <c r="Z65" s="11">
        <v>0</v>
      </c>
      <c r="AA65" s="12">
        <f t="shared" ref="AA65:AA68" si="410">SUM(T65:Z65)</f>
        <v>3</v>
      </c>
      <c r="AB65" s="13">
        <f>(T65*0.2)+(U65*0.5)+V65+W65+(X65*0.75)+(Y65*2.25)+(Z65*2)</f>
        <v>1.4</v>
      </c>
      <c r="AC65" s="11">
        <v>0</v>
      </c>
      <c r="AD65" s="11">
        <v>0</v>
      </c>
      <c r="AE65" s="11">
        <v>65</v>
      </c>
      <c r="AF65" s="11">
        <v>1</v>
      </c>
      <c r="AG65" s="11">
        <v>0</v>
      </c>
      <c r="AH65" s="11">
        <v>0</v>
      </c>
      <c r="AI65" s="11">
        <v>0</v>
      </c>
      <c r="AJ65" s="12">
        <f t="shared" ref="AJ65:AJ68" si="411">SUM(AC65:AI65)</f>
        <v>66</v>
      </c>
      <c r="AK65" s="13">
        <f>(AC65*0.2)+(AD65*0.5)+AE65+AF65+(AG65*0.75)+(AH65*2.25)+(AI65*2)</f>
        <v>66</v>
      </c>
      <c r="AL65" s="11">
        <v>0</v>
      </c>
      <c r="AM65" s="11">
        <v>0</v>
      </c>
      <c r="AN65" s="11">
        <v>45</v>
      </c>
      <c r="AO65" s="11">
        <v>3</v>
      </c>
      <c r="AP65" s="11">
        <v>0</v>
      </c>
      <c r="AQ65" s="11">
        <v>0</v>
      </c>
      <c r="AR65" s="11">
        <v>2</v>
      </c>
      <c r="AS65" s="12">
        <f t="shared" ref="AS65:AS68" si="412">SUM(AL65:AR65)</f>
        <v>50</v>
      </c>
      <c r="AT65" s="13">
        <f>(AL65*0.2)+(AM65*0.5)+AN65+AO65+(AP65*0.75)+(AQ65*2.25)+(AR65*2)</f>
        <v>52</v>
      </c>
      <c r="AU65" s="11">
        <v>0</v>
      </c>
      <c r="AV65" s="11">
        <v>0</v>
      </c>
      <c r="AW65" s="11">
        <v>2</v>
      </c>
      <c r="AX65" s="11">
        <v>0</v>
      </c>
      <c r="AY65" s="11">
        <v>0</v>
      </c>
      <c r="AZ65" s="11">
        <v>0</v>
      </c>
      <c r="BA65" s="11">
        <v>0</v>
      </c>
      <c r="BB65" s="12">
        <f t="shared" ref="BB65:BB68" si="413">SUM(AU65:BA65)</f>
        <v>2</v>
      </c>
      <c r="BC65" s="13">
        <f>(AU65*0.2)+(AV65*0.5)+AW65+AX65+(AY65*0.75)+(AZ65*2.25)+(BA65*2)</f>
        <v>2</v>
      </c>
      <c r="BD65" s="11">
        <v>1</v>
      </c>
      <c r="BE65" s="11">
        <v>0</v>
      </c>
      <c r="BF65" s="11">
        <v>52</v>
      </c>
      <c r="BG65" s="11">
        <v>5</v>
      </c>
      <c r="BH65" s="11">
        <v>1</v>
      </c>
      <c r="BI65" s="11">
        <v>0</v>
      </c>
      <c r="BJ65" s="11">
        <v>0</v>
      </c>
      <c r="BK65" s="12">
        <f t="shared" ref="BK65:BK68" si="414">SUM(BD65:BJ65)</f>
        <v>59</v>
      </c>
      <c r="BL65" s="13">
        <f>(BD65*0.2)+(BE65*0.5)+BF65+BG65+(BH65*0.75)+(BI65*2.25)+(BJ65*2)</f>
        <v>57.95</v>
      </c>
      <c r="BM65" s="11">
        <v>0</v>
      </c>
      <c r="BN65" s="11">
        <v>0</v>
      </c>
      <c r="BO65" s="11">
        <v>55</v>
      </c>
      <c r="BP65" s="11">
        <v>6</v>
      </c>
      <c r="BQ65" s="11">
        <v>1</v>
      </c>
      <c r="BR65" s="11">
        <v>0</v>
      </c>
      <c r="BS65" s="11">
        <v>1</v>
      </c>
      <c r="BT65" s="12">
        <f t="shared" ref="BT65:BT68" si="415">SUM(BM65:BS65)</f>
        <v>63</v>
      </c>
      <c r="BU65" s="13">
        <f>(BM65*0.2)+(BN65*0.5)+BO65+BP65+(BQ65*0.75)+(BR65*2.25)+(BS65*2)</f>
        <v>63.75</v>
      </c>
      <c r="BV65" s="11">
        <v>0</v>
      </c>
      <c r="BW65" s="11">
        <v>0</v>
      </c>
      <c r="BX65" s="11">
        <v>0</v>
      </c>
      <c r="BY65" s="11">
        <v>0</v>
      </c>
      <c r="BZ65" s="11">
        <v>0</v>
      </c>
      <c r="CA65" s="11">
        <v>0</v>
      </c>
      <c r="CB65" s="11">
        <v>0</v>
      </c>
      <c r="CC65" s="12">
        <f t="shared" ref="CC65:CC68" si="416">SUM(BV65:CB65)</f>
        <v>0</v>
      </c>
      <c r="CD65" s="13">
        <f>(BV65*0.2)+(BW65*0.5)+BX65+BY65+(BZ65*0.75)+(CA65*2.25)+(CB65*2)</f>
        <v>0</v>
      </c>
      <c r="CE65" s="11">
        <v>0</v>
      </c>
      <c r="CF65" s="11">
        <v>0</v>
      </c>
      <c r="CG65" s="11">
        <v>1</v>
      </c>
      <c r="CH65" s="11">
        <v>0</v>
      </c>
      <c r="CI65" s="11">
        <v>0</v>
      </c>
      <c r="CJ65" s="11">
        <v>0</v>
      </c>
      <c r="CK65" s="11">
        <v>0</v>
      </c>
      <c r="CL65" s="12">
        <f t="shared" ref="CL65:CL68" si="417">SUM(CE65:CK65)</f>
        <v>1</v>
      </c>
      <c r="CM65" s="13">
        <f>(CE65*0.2)+(CF65*0.5)+CG65+CH65+(CI65*0.75)+(CJ65*2.25)+(CK65*2)</f>
        <v>1</v>
      </c>
      <c r="CN65" s="11">
        <v>0</v>
      </c>
      <c r="CO65" s="11">
        <v>0</v>
      </c>
      <c r="CP65" s="11">
        <v>1</v>
      </c>
      <c r="CQ65" s="11">
        <v>0</v>
      </c>
      <c r="CR65" s="11">
        <v>0</v>
      </c>
      <c r="CS65" s="11">
        <v>0</v>
      </c>
      <c r="CT65" s="11">
        <v>0</v>
      </c>
      <c r="CU65" s="12">
        <f t="shared" ref="CU65:CU68" si="418">SUM(CN65:CT65)</f>
        <v>1</v>
      </c>
      <c r="CV65" s="13">
        <f>(CN65*0.2)+(CO65*0.5)+CP65+CQ65+(CR65*0.75)+(CS65*2.25)+(CT65*2)</f>
        <v>1</v>
      </c>
      <c r="CW65" s="11">
        <v>0</v>
      </c>
      <c r="CX65" s="11">
        <v>0</v>
      </c>
      <c r="CY65" s="11">
        <v>1</v>
      </c>
      <c r="CZ65" s="11">
        <v>0</v>
      </c>
      <c r="DA65" s="11">
        <v>0</v>
      </c>
      <c r="DB65" s="11">
        <v>0</v>
      </c>
      <c r="DC65" s="11">
        <v>0</v>
      </c>
      <c r="DD65" s="12">
        <f t="shared" ref="DD65:DD68" si="419">SUM(CW65:DC65)</f>
        <v>1</v>
      </c>
      <c r="DE65" s="13">
        <f>(CW65*0.2)+(CX65*0.5)+CY65+CZ65+(DA65*0.75)+(DB65*2.25)+(DC65*2)</f>
        <v>1</v>
      </c>
    </row>
    <row r="66" spans="1:109" x14ac:dyDescent="0.35">
      <c r="A66" s="10">
        <v>0.76041666666666663</v>
      </c>
      <c r="B66" s="11">
        <v>0</v>
      </c>
      <c r="C66" s="11">
        <v>0</v>
      </c>
      <c r="D66" s="11">
        <v>55</v>
      </c>
      <c r="E66" s="11">
        <v>1</v>
      </c>
      <c r="F66" s="11">
        <v>1</v>
      </c>
      <c r="G66" s="11">
        <v>0</v>
      </c>
      <c r="H66" s="11">
        <v>0</v>
      </c>
      <c r="I66" s="12">
        <f t="shared" si="408"/>
        <v>57</v>
      </c>
      <c r="J66" s="13">
        <f t="shared" ref="J66:J68" si="420">(B66*0.2)+(C66*0.5)+D66+E66+(F66*0.75)+(G66*2.25)+(H66*2)</f>
        <v>56.75</v>
      </c>
      <c r="K66" s="11">
        <v>0</v>
      </c>
      <c r="L66" s="11">
        <v>0</v>
      </c>
      <c r="M66" s="11">
        <v>45</v>
      </c>
      <c r="N66" s="11">
        <v>2</v>
      </c>
      <c r="O66" s="11">
        <v>1</v>
      </c>
      <c r="P66" s="11">
        <v>0</v>
      </c>
      <c r="Q66" s="11">
        <v>0</v>
      </c>
      <c r="R66" s="12">
        <f t="shared" si="409"/>
        <v>48</v>
      </c>
      <c r="S66" s="13">
        <f t="shared" ref="S66:S68" si="421">(K66*0.2)+(L66*0.5)+M66+N66+(O66*0.75)+(P66*2.25)+(Q66*2)</f>
        <v>47.75</v>
      </c>
      <c r="T66" s="11">
        <v>0</v>
      </c>
      <c r="U66" s="11">
        <v>0</v>
      </c>
      <c r="V66" s="11">
        <v>1</v>
      </c>
      <c r="W66" s="11">
        <v>0</v>
      </c>
      <c r="X66" s="11">
        <v>0</v>
      </c>
      <c r="Y66" s="11">
        <v>0</v>
      </c>
      <c r="Z66" s="11">
        <v>0</v>
      </c>
      <c r="AA66" s="12">
        <f t="shared" si="410"/>
        <v>1</v>
      </c>
      <c r="AB66" s="13">
        <f t="shared" ref="AB66:AB68" si="422">(T66*0.2)+(U66*0.5)+V66+W66+(X66*0.75)+(Y66*2.25)+(Z66*2)</f>
        <v>1</v>
      </c>
      <c r="AC66" s="11">
        <v>1</v>
      </c>
      <c r="AD66" s="11">
        <v>0</v>
      </c>
      <c r="AE66" s="11">
        <v>55</v>
      </c>
      <c r="AF66" s="11">
        <v>2</v>
      </c>
      <c r="AG66" s="11">
        <v>1</v>
      </c>
      <c r="AH66" s="11">
        <v>0</v>
      </c>
      <c r="AI66" s="11">
        <v>0</v>
      </c>
      <c r="AJ66" s="12">
        <f t="shared" si="411"/>
        <v>59</v>
      </c>
      <c r="AK66" s="13">
        <f t="shared" ref="AK66:AK68" si="423">(AC66*0.2)+(AD66*0.5)+AE66+AF66+(AG66*0.75)+(AH66*2.25)+(AI66*2)</f>
        <v>57.95</v>
      </c>
      <c r="AL66" s="11">
        <v>0</v>
      </c>
      <c r="AM66" s="11">
        <v>0</v>
      </c>
      <c r="AN66" s="11">
        <v>45</v>
      </c>
      <c r="AO66" s="11">
        <v>4</v>
      </c>
      <c r="AP66" s="11">
        <v>0</v>
      </c>
      <c r="AQ66" s="11">
        <v>0</v>
      </c>
      <c r="AR66" s="11">
        <v>2</v>
      </c>
      <c r="AS66" s="12">
        <f t="shared" si="412"/>
        <v>51</v>
      </c>
      <c r="AT66" s="13">
        <f t="shared" ref="AT66:AT68" si="424">(AL66*0.2)+(AM66*0.5)+AN66+AO66+(AP66*0.75)+(AQ66*2.25)+(AR66*2)</f>
        <v>53</v>
      </c>
      <c r="AU66" s="11">
        <v>0</v>
      </c>
      <c r="AV66" s="11">
        <v>0</v>
      </c>
      <c r="AW66" s="11">
        <v>2</v>
      </c>
      <c r="AX66" s="11">
        <v>1</v>
      </c>
      <c r="AY66" s="11">
        <v>0</v>
      </c>
      <c r="AZ66" s="11">
        <v>0</v>
      </c>
      <c r="BA66" s="11">
        <v>0</v>
      </c>
      <c r="BB66" s="12">
        <f t="shared" si="413"/>
        <v>3</v>
      </c>
      <c r="BC66" s="13">
        <f t="shared" ref="BC66:BC68" si="425">(AU66*0.2)+(AV66*0.5)+AW66+AX66+(AY66*0.75)+(AZ66*2.25)+(BA66*2)</f>
        <v>3</v>
      </c>
      <c r="BD66" s="11">
        <v>0</v>
      </c>
      <c r="BE66" s="11">
        <v>0</v>
      </c>
      <c r="BF66" s="11">
        <v>55</v>
      </c>
      <c r="BG66" s="11">
        <v>5</v>
      </c>
      <c r="BH66" s="11">
        <v>1</v>
      </c>
      <c r="BI66" s="11">
        <v>0</v>
      </c>
      <c r="BJ66" s="11">
        <v>0</v>
      </c>
      <c r="BK66" s="12">
        <f t="shared" si="414"/>
        <v>61</v>
      </c>
      <c r="BL66" s="13">
        <f t="shared" ref="BL66:BL68" si="426">(BD66*0.2)+(BE66*0.5)+BF66+BG66+(BH66*0.75)+(BI66*2.25)+(BJ66*2)</f>
        <v>60.75</v>
      </c>
      <c r="BM66" s="11">
        <v>0</v>
      </c>
      <c r="BN66" s="11">
        <v>0</v>
      </c>
      <c r="BO66" s="11">
        <v>52</v>
      </c>
      <c r="BP66" s="11">
        <v>3</v>
      </c>
      <c r="BQ66" s="11">
        <v>1</v>
      </c>
      <c r="BR66" s="11">
        <v>0</v>
      </c>
      <c r="BS66" s="11">
        <v>3</v>
      </c>
      <c r="BT66" s="12">
        <f t="shared" si="415"/>
        <v>59</v>
      </c>
      <c r="BU66" s="13">
        <f t="shared" ref="BU66:BU68" si="427">(BM66*0.2)+(BN66*0.5)+BO66+BP66+(BQ66*0.75)+(BR66*2.25)+(BS66*2)</f>
        <v>61.75</v>
      </c>
      <c r="BV66" s="11">
        <v>0</v>
      </c>
      <c r="BW66" s="11">
        <v>0</v>
      </c>
      <c r="BX66" s="11">
        <v>1</v>
      </c>
      <c r="BY66" s="11">
        <v>0</v>
      </c>
      <c r="BZ66" s="11">
        <v>0</v>
      </c>
      <c r="CA66" s="11">
        <v>0</v>
      </c>
      <c r="CB66" s="11">
        <v>0</v>
      </c>
      <c r="CC66" s="12">
        <f t="shared" si="416"/>
        <v>1</v>
      </c>
      <c r="CD66" s="13">
        <f t="shared" ref="CD66:CD68" si="428">(BV66*0.2)+(BW66*0.5)+BX66+BY66+(BZ66*0.75)+(CA66*2.25)+(CB66*2)</f>
        <v>1</v>
      </c>
      <c r="CE66" s="11">
        <v>0</v>
      </c>
      <c r="CF66" s="11">
        <v>0</v>
      </c>
      <c r="CG66" s="11">
        <v>1</v>
      </c>
      <c r="CH66" s="11">
        <v>0</v>
      </c>
      <c r="CI66" s="11">
        <v>0</v>
      </c>
      <c r="CJ66" s="11">
        <v>0</v>
      </c>
      <c r="CK66" s="11">
        <v>0</v>
      </c>
      <c r="CL66" s="12">
        <f t="shared" si="417"/>
        <v>1</v>
      </c>
      <c r="CM66" s="13">
        <f t="shared" ref="CM66:CM68" si="429">(CE66*0.2)+(CF66*0.5)+CG66+CH66+(CI66*0.75)+(CJ66*2.25)+(CK66*2)</f>
        <v>1</v>
      </c>
      <c r="CN66" s="11">
        <v>0</v>
      </c>
      <c r="CO66" s="11">
        <v>0</v>
      </c>
      <c r="CP66" s="11">
        <v>2</v>
      </c>
      <c r="CQ66" s="11">
        <v>0</v>
      </c>
      <c r="CR66" s="11">
        <v>0</v>
      </c>
      <c r="CS66" s="11">
        <v>0</v>
      </c>
      <c r="CT66" s="11">
        <v>0</v>
      </c>
      <c r="CU66" s="12">
        <f t="shared" si="418"/>
        <v>2</v>
      </c>
      <c r="CV66" s="13">
        <f t="shared" ref="CV66:CV68" si="430">(CN66*0.2)+(CO66*0.5)+CP66+CQ66+(CR66*0.75)+(CS66*2.25)+(CT66*2)</f>
        <v>2</v>
      </c>
      <c r="CW66" s="11">
        <v>0</v>
      </c>
      <c r="CX66" s="11">
        <v>0</v>
      </c>
      <c r="CY66" s="11">
        <v>2</v>
      </c>
      <c r="CZ66" s="11">
        <v>0</v>
      </c>
      <c r="DA66" s="11">
        <v>0</v>
      </c>
      <c r="DB66" s="11">
        <v>0</v>
      </c>
      <c r="DC66" s="11">
        <v>0</v>
      </c>
      <c r="DD66" s="12">
        <f t="shared" si="419"/>
        <v>2</v>
      </c>
      <c r="DE66" s="13">
        <f t="shared" ref="DE66:DE68" si="431">(CW66*0.2)+(CX66*0.5)+CY66+CZ66+(DA66*0.75)+(DB66*2.25)+(DC66*2)</f>
        <v>2</v>
      </c>
    </row>
    <row r="67" spans="1:109" x14ac:dyDescent="0.35">
      <c r="A67" s="10">
        <v>0.77083333333333337</v>
      </c>
      <c r="B67" s="11">
        <v>0</v>
      </c>
      <c r="C67" s="11">
        <v>0</v>
      </c>
      <c r="D67" s="11">
        <v>45</v>
      </c>
      <c r="E67" s="11">
        <v>2</v>
      </c>
      <c r="F67" s="11">
        <v>0</v>
      </c>
      <c r="G67" s="11">
        <v>0</v>
      </c>
      <c r="H67" s="11">
        <v>0</v>
      </c>
      <c r="I67" s="12">
        <f t="shared" si="408"/>
        <v>47</v>
      </c>
      <c r="J67" s="13">
        <f t="shared" si="420"/>
        <v>47</v>
      </c>
      <c r="K67" s="11">
        <v>0</v>
      </c>
      <c r="L67" s="11">
        <v>0</v>
      </c>
      <c r="M67" s="11">
        <v>45</v>
      </c>
      <c r="N67" s="11">
        <v>3</v>
      </c>
      <c r="O67" s="11">
        <v>0</v>
      </c>
      <c r="P67" s="11">
        <v>0</v>
      </c>
      <c r="Q67" s="11">
        <v>0</v>
      </c>
      <c r="R67" s="12">
        <f t="shared" si="409"/>
        <v>48</v>
      </c>
      <c r="S67" s="13">
        <f t="shared" si="421"/>
        <v>48</v>
      </c>
      <c r="T67" s="11">
        <v>1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2">
        <f t="shared" si="410"/>
        <v>1</v>
      </c>
      <c r="AB67" s="13">
        <f t="shared" si="422"/>
        <v>0.2</v>
      </c>
      <c r="AC67" s="11">
        <v>0</v>
      </c>
      <c r="AD67" s="11">
        <v>0</v>
      </c>
      <c r="AE67" s="11">
        <v>59</v>
      </c>
      <c r="AF67" s="11">
        <v>2</v>
      </c>
      <c r="AG67" s="11">
        <v>0</v>
      </c>
      <c r="AH67" s="11">
        <v>0</v>
      </c>
      <c r="AI67" s="11">
        <v>0</v>
      </c>
      <c r="AJ67" s="12">
        <f t="shared" si="411"/>
        <v>61</v>
      </c>
      <c r="AK67" s="13">
        <f t="shared" si="423"/>
        <v>61</v>
      </c>
      <c r="AL67" s="11">
        <v>0</v>
      </c>
      <c r="AM67" s="11">
        <v>0</v>
      </c>
      <c r="AN67" s="11">
        <v>52</v>
      </c>
      <c r="AO67" s="11">
        <v>3</v>
      </c>
      <c r="AP67" s="11">
        <v>0</v>
      </c>
      <c r="AQ67" s="11">
        <v>0</v>
      </c>
      <c r="AR67" s="11">
        <v>2</v>
      </c>
      <c r="AS67" s="12">
        <f t="shared" si="412"/>
        <v>57</v>
      </c>
      <c r="AT67" s="13">
        <f t="shared" si="424"/>
        <v>59</v>
      </c>
      <c r="AU67" s="11">
        <v>0</v>
      </c>
      <c r="AV67" s="11">
        <v>0</v>
      </c>
      <c r="AW67" s="11">
        <v>2</v>
      </c>
      <c r="AX67" s="11">
        <v>1</v>
      </c>
      <c r="AY67" s="11">
        <v>0</v>
      </c>
      <c r="AZ67" s="11">
        <v>0</v>
      </c>
      <c r="BA67" s="11">
        <v>0</v>
      </c>
      <c r="BB67" s="12">
        <f t="shared" si="413"/>
        <v>3</v>
      </c>
      <c r="BC67" s="13">
        <f t="shared" si="425"/>
        <v>3</v>
      </c>
      <c r="BD67" s="11">
        <v>0</v>
      </c>
      <c r="BE67" s="11">
        <v>0</v>
      </c>
      <c r="BF67" s="11">
        <v>59</v>
      </c>
      <c r="BG67" s="11">
        <v>4</v>
      </c>
      <c r="BH67" s="11">
        <v>0</v>
      </c>
      <c r="BI67" s="11">
        <v>0</v>
      </c>
      <c r="BJ67" s="11">
        <v>0</v>
      </c>
      <c r="BK67" s="12">
        <f t="shared" si="414"/>
        <v>63</v>
      </c>
      <c r="BL67" s="13">
        <f t="shared" si="426"/>
        <v>63</v>
      </c>
      <c r="BM67" s="11">
        <v>0</v>
      </c>
      <c r="BN67" s="11">
        <v>0</v>
      </c>
      <c r="BO67" s="11">
        <v>59</v>
      </c>
      <c r="BP67" s="11">
        <v>4</v>
      </c>
      <c r="BQ67" s="11">
        <v>0</v>
      </c>
      <c r="BR67" s="11">
        <v>0</v>
      </c>
      <c r="BS67" s="11">
        <v>3</v>
      </c>
      <c r="BT67" s="12">
        <f t="shared" si="415"/>
        <v>66</v>
      </c>
      <c r="BU67" s="13">
        <f t="shared" si="427"/>
        <v>69</v>
      </c>
      <c r="BV67" s="11">
        <v>0</v>
      </c>
      <c r="BW67" s="11">
        <v>0</v>
      </c>
      <c r="BX67" s="11">
        <v>0</v>
      </c>
      <c r="BY67" s="11">
        <v>0</v>
      </c>
      <c r="BZ67" s="11">
        <v>0</v>
      </c>
      <c r="CA67" s="11">
        <v>0</v>
      </c>
      <c r="CB67" s="11">
        <v>0</v>
      </c>
      <c r="CC67" s="12">
        <f t="shared" si="416"/>
        <v>0</v>
      </c>
      <c r="CD67" s="13">
        <f t="shared" si="428"/>
        <v>0</v>
      </c>
      <c r="CE67" s="11">
        <v>0</v>
      </c>
      <c r="CF67" s="11"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2">
        <f t="shared" si="417"/>
        <v>0</v>
      </c>
      <c r="CM67" s="13">
        <f t="shared" si="429"/>
        <v>0</v>
      </c>
      <c r="CN67" s="11">
        <v>0</v>
      </c>
      <c r="CO67" s="11">
        <v>0</v>
      </c>
      <c r="CP67" s="11">
        <v>3</v>
      </c>
      <c r="CQ67" s="11">
        <v>0</v>
      </c>
      <c r="CR67" s="11">
        <v>0</v>
      </c>
      <c r="CS67" s="11">
        <v>0</v>
      </c>
      <c r="CT67" s="11">
        <v>0</v>
      </c>
      <c r="CU67" s="12">
        <f t="shared" si="418"/>
        <v>3</v>
      </c>
      <c r="CV67" s="13">
        <f t="shared" si="430"/>
        <v>3</v>
      </c>
      <c r="CW67" s="11">
        <v>0</v>
      </c>
      <c r="CX67" s="11">
        <v>0</v>
      </c>
      <c r="CY67" s="11">
        <v>3</v>
      </c>
      <c r="CZ67" s="11">
        <v>0</v>
      </c>
      <c r="DA67" s="11">
        <v>0</v>
      </c>
      <c r="DB67" s="11">
        <v>0</v>
      </c>
      <c r="DC67" s="11">
        <v>0</v>
      </c>
      <c r="DD67" s="12">
        <f t="shared" si="419"/>
        <v>3</v>
      </c>
      <c r="DE67" s="13">
        <f t="shared" si="431"/>
        <v>3</v>
      </c>
    </row>
    <row r="68" spans="1:109" x14ac:dyDescent="0.35">
      <c r="A68" s="10">
        <v>0.78125</v>
      </c>
      <c r="B68" s="11">
        <v>0</v>
      </c>
      <c r="C68" s="11">
        <v>0</v>
      </c>
      <c r="D68" s="11">
        <v>45</v>
      </c>
      <c r="E68" s="11">
        <v>7</v>
      </c>
      <c r="F68" s="11">
        <v>0</v>
      </c>
      <c r="G68" s="11">
        <v>0</v>
      </c>
      <c r="H68" s="11">
        <v>0</v>
      </c>
      <c r="I68" s="12">
        <f t="shared" si="408"/>
        <v>52</v>
      </c>
      <c r="J68" s="13">
        <f t="shared" si="420"/>
        <v>52</v>
      </c>
      <c r="K68" s="11">
        <v>0</v>
      </c>
      <c r="L68" s="11">
        <v>0</v>
      </c>
      <c r="M68" s="11">
        <v>45</v>
      </c>
      <c r="N68" s="11">
        <v>3</v>
      </c>
      <c r="O68" s="11">
        <v>1</v>
      </c>
      <c r="P68" s="11">
        <v>0</v>
      </c>
      <c r="Q68" s="11">
        <v>0</v>
      </c>
      <c r="R68" s="12">
        <f t="shared" si="409"/>
        <v>49</v>
      </c>
      <c r="S68" s="13">
        <f t="shared" si="421"/>
        <v>48.75</v>
      </c>
      <c r="T68" s="11">
        <v>1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2">
        <f t="shared" si="410"/>
        <v>1</v>
      </c>
      <c r="AB68" s="13">
        <f t="shared" si="422"/>
        <v>0.2</v>
      </c>
      <c r="AC68" s="11">
        <v>0</v>
      </c>
      <c r="AD68" s="11">
        <v>0</v>
      </c>
      <c r="AE68" s="11">
        <v>59</v>
      </c>
      <c r="AF68" s="11">
        <v>1</v>
      </c>
      <c r="AG68" s="11">
        <v>0</v>
      </c>
      <c r="AH68" s="11">
        <v>0</v>
      </c>
      <c r="AI68" s="11">
        <v>0</v>
      </c>
      <c r="AJ68" s="12">
        <f t="shared" si="411"/>
        <v>60</v>
      </c>
      <c r="AK68" s="13">
        <f t="shared" si="423"/>
        <v>60</v>
      </c>
      <c r="AL68" s="11">
        <v>0</v>
      </c>
      <c r="AM68" s="11">
        <v>0</v>
      </c>
      <c r="AN68" s="11">
        <v>52</v>
      </c>
      <c r="AO68" s="11">
        <v>1</v>
      </c>
      <c r="AP68" s="11">
        <v>1</v>
      </c>
      <c r="AQ68" s="11">
        <v>0</v>
      </c>
      <c r="AR68" s="11">
        <v>2</v>
      </c>
      <c r="AS68" s="12">
        <f t="shared" si="412"/>
        <v>56</v>
      </c>
      <c r="AT68" s="13">
        <f t="shared" si="424"/>
        <v>57.75</v>
      </c>
      <c r="AU68" s="11">
        <v>0</v>
      </c>
      <c r="AV68" s="11">
        <v>0</v>
      </c>
      <c r="AW68" s="11">
        <v>2</v>
      </c>
      <c r="AX68" s="11">
        <v>0</v>
      </c>
      <c r="AY68" s="11">
        <v>0</v>
      </c>
      <c r="AZ68" s="11">
        <v>0</v>
      </c>
      <c r="BA68" s="11">
        <v>0</v>
      </c>
      <c r="BB68" s="12">
        <f t="shared" si="413"/>
        <v>2</v>
      </c>
      <c r="BC68" s="13">
        <f t="shared" si="425"/>
        <v>2</v>
      </c>
      <c r="BD68" s="11">
        <v>0</v>
      </c>
      <c r="BE68" s="11">
        <v>0</v>
      </c>
      <c r="BF68" s="11">
        <v>59</v>
      </c>
      <c r="BG68" s="11">
        <v>5</v>
      </c>
      <c r="BH68" s="11">
        <v>0</v>
      </c>
      <c r="BI68" s="11">
        <v>0</v>
      </c>
      <c r="BJ68" s="11">
        <v>0</v>
      </c>
      <c r="BK68" s="12">
        <f t="shared" si="414"/>
        <v>64</v>
      </c>
      <c r="BL68" s="13">
        <f t="shared" si="426"/>
        <v>64</v>
      </c>
      <c r="BM68" s="11">
        <v>0</v>
      </c>
      <c r="BN68" s="11">
        <v>0</v>
      </c>
      <c r="BO68" s="11">
        <v>52</v>
      </c>
      <c r="BP68" s="11">
        <v>6</v>
      </c>
      <c r="BQ68" s="11">
        <v>1</v>
      </c>
      <c r="BR68" s="11">
        <v>0</v>
      </c>
      <c r="BS68" s="11">
        <v>2</v>
      </c>
      <c r="BT68" s="12">
        <f t="shared" si="415"/>
        <v>61</v>
      </c>
      <c r="BU68" s="13">
        <f t="shared" si="427"/>
        <v>62.75</v>
      </c>
      <c r="BV68" s="11">
        <v>0</v>
      </c>
      <c r="BW68" s="11">
        <v>0</v>
      </c>
      <c r="BX68" s="11">
        <v>4</v>
      </c>
      <c r="BY68" s="11">
        <v>0</v>
      </c>
      <c r="BZ68" s="11">
        <v>0</v>
      </c>
      <c r="CA68" s="11">
        <v>0</v>
      </c>
      <c r="CB68" s="11">
        <v>0</v>
      </c>
      <c r="CC68" s="12">
        <f t="shared" si="416"/>
        <v>4</v>
      </c>
      <c r="CD68" s="13">
        <f t="shared" si="428"/>
        <v>4</v>
      </c>
      <c r="CE68" s="11">
        <v>1</v>
      </c>
      <c r="CF68" s="11">
        <v>0</v>
      </c>
      <c r="CG68" s="11">
        <v>1</v>
      </c>
      <c r="CH68" s="11">
        <v>0</v>
      </c>
      <c r="CI68" s="11">
        <v>0</v>
      </c>
      <c r="CJ68" s="11">
        <v>0</v>
      </c>
      <c r="CK68" s="11">
        <v>0</v>
      </c>
      <c r="CL68" s="12">
        <f t="shared" si="417"/>
        <v>2</v>
      </c>
      <c r="CM68" s="13">
        <f t="shared" si="429"/>
        <v>1.2</v>
      </c>
      <c r="CN68" s="11">
        <v>1</v>
      </c>
      <c r="CO68" s="11">
        <v>0</v>
      </c>
      <c r="CP68" s="11">
        <v>3</v>
      </c>
      <c r="CQ68" s="11">
        <v>0</v>
      </c>
      <c r="CR68" s="11">
        <v>0</v>
      </c>
      <c r="CS68" s="11">
        <v>0</v>
      </c>
      <c r="CT68" s="11">
        <v>0</v>
      </c>
      <c r="CU68" s="12">
        <f t="shared" si="418"/>
        <v>4</v>
      </c>
      <c r="CV68" s="13">
        <f t="shared" si="430"/>
        <v>3.2</v>
      </c>
      <c r="CW68" s="11">
        <v>0</v>
      </c>
      <c r="CX68" s="11">
        <v>0</v>
      </c>
      <c r="CY68" s="11">
        <v>0</v>
      </c>
      <c r="CZ68" s="11">
        <v>0</v>
      </c>
      <c r="DA68" s="11">
        <v>0</v>
      </c>
      <c r="DB68" s="11">
        <v>0</v>
      </c>
      <c r="DC68" s="11">
        <v>0</v>
      </c>
      <c r="DD68" s="12">
        <f t="shared" si="419"/>
        <v>0</v>
      </c>
      <c r="DE68" s="13">
        <f t="shared" si="431"/>
        <v>0</v>
      </c>
    </row>
    <row r="69" spans="1:109" x14ac:dyDescent="0.35">
      <c r="A69" s="14" t="s">
        <v>21</v>
      </c>
      <c r="B69" s="18">
        <f>SUM(B65:B68)</f>
        <v>0</v>
      </c>
      <c r="C69" s="18">
        <f t="shared" ref="C69:I69" si="432">SUM(C65:C68)</f>
        <v>0</v>
      </c>
      <c r="D69" s="18">
        <f t="shared" si="432"/>
        <v>180</v>
      </c>
      <c r="E69" s="18">
        <f t="shared" si="432"/>
        <v>13</v>
      </c>
      <c r="F69" s="18">
        <f t="shared" si="432"/>
        <v>1</v>
      </c>
      <c r="G69" s="18">
        <f t="shared" si="432"/>
        <v>0</v>
      </c>
      <c r="H69" s="18">
        <f t="shared" si="432"/>
        <v>0</v>
      </c>
      <c r="I69" s="16">
        <f t="shared" si="432"/>
        <v>194</v>
      </c>
      <c r="J69" s="17">
        <f>SUM(J65:J68)</f>
        <v>193.75</v>
      </c>
      <c r="K69" s="18">
        <f>SUM(K65:K68)</f>
        <v>0</v>
      </c>
      <c r="L69" s="18">
        <f t="shared" ref="L69:R69" si="433">SUM(L65:L68)</f>
        <v>0</v>
      </c>
      <c r="M69" s="18">
        <f t="shared" si="433"/>
        <v>172</v>
      </c>
      <c r="N69" s="18">
        <f t="shared" si="433"/>
        <v>11</v>
      </c>
      <c r="O69" s="18">
        <f t="shared" si="433"/>
        <v>3</v>
      </c>
      <c r="P69" s="18">
        <f t="shared" si="433"/>
        <v>0</v>
      </c>
      <c r="Q69" s="18">
        <f t="shared" si="433"/>
        <v>0</v>
      </c>
      <c r="R69" s="16">
        <f t="shared" si="433"/>
        <v>186</v>
      </c>
      <c r="S69" s="17">
        <f>SUM(S65:S68)</f>
        <v>185.25</v>
      </c>
      <c r="T69" s="18">
        <f>SUM(T65:T68)</f>
        <v>4</v>
      </c>
      <c r="U69" s="18">
        <f t="shared" ref="U69:AA69" si="434">SUM(U65:U68)</f>
        <v>0</v>
      </c>
      <c r="V69" s="18">
        <f t="shared" si="434"/>
        <v>2</v>
      </c>
      <c r="W69" s="18">
        <f t="shared" si="434"/>
        <v>0</v>
      </c>
      <c r="X69" s="18">
        <f t="shared" si="434"/>
        <v>0</v>
      </c>
      <c r="Y69" s="18">
        <f t="shared" si="434"/>
        <v>0</v>
      </c>
      <c r="Z69" s="18">
        <f t="shared" si="434"/>
        <v>0</v>
      </c>
      <c r="AA69" s="16">
        <f t="shared" si="434"/>
        <v>6</v>
      </c>
      <c r="AB69" s="17">
        <f>SUM(AB65:AB68)</f>
        <v>2.8000000000000003</v>
      </c>
      <c r="AC69" s="18">
        <f>SUM(AC65:AC68)</f>
        <v>1</v>
      </c>
      <c r="AD69" s="18">
        <f t="shared" ref="AD69:AJ69" si="435">SUM(AD65:AD68)</f>
        <v>0</v>
      </c>
      <c r="AE69" s="18">
        <f t="shared" si="435"/>
        <v>238</v>
      </c>
      <c r="AF69" s="18">
        <f t="shared" si="435"/>
        <v>6</v>
      </c>
      <c r="AG69" s="18">
        <f t="shared" si="435"/>
        <v>1</v>
      </c>
      <c r="AH69" s="18">
        <f t="shared" si="435"/>
        <v>0</v>
      </c>
      <c r="AI69" s="18">
        <f t="shared" si="435"/>
        <v>0</v>
      </c>
      <c r="AJ69" s="16">
        <f t="shared" si="435"/>
        <v>246</v>
      </c>
      <c r="AK69" s="17">
        <f>SUM(AK65:AK68)</f>
        <v>244.95</v>
      </c>
      <c r="AL69" s="18">
        <f>SUM(AL65:AL68)</f>
        <v>0</v>
      </c>
      <c r="AM69" s="18">
        <f t="shared" ref="AM69:AS69" si="436">SUM(AM65:AM68)</f>
        <v>0</v>
      </c>
      <c r="AN69" s="18">
        <f t="shared" si="436"/>
        <v>194</v>
      </c>
      <c r="AO69" s="18">
        <f t="shared" si="436"/>
        <v>11</v>
      </c>
      <c r="AP69" s="18">
        <f t="shared" si="436"/>
        <v>1</v>
      </c>
      <c r="AQ69" s="18">
        <f t="shared" si="436"/>
        <v>0</v>
      </c>
      <c r="AR69" s="18">
        <f t="shared" si="436"/>
        <v>8</v>
      </c>
      <c r="AS69" s="16">
        <f t="shared" si="436"/>
        <v>214</v>
      </c>
      <c r="AT69" s="17">
        <f>SUM(AT65:AT68)</f>
        <v>221.75</v>
      </c>
      <c r="AU69" s="18">
        <f>SUM(AU65:AU68)</f>
        <v>0</v>
      </c>
      <c r="AV69" s="18">
        <f t="shared" ref="AV69:BB69" si="437">SUM(AV65:AV68)</f>
        <v>0</v>
      </c>
      <c r="AW69" s="18">
        <f t="shared" si="437"/>
        <v>8</v>
      </c>
      <c r="AX69" s="18">
        <f t="shared" si="437"/>
        <v>2</v>
      </c>
      <c r="AY69" s="18">
        <f t="shared" si="437"/>
        <v>0</v>
      </c>
      <c r="AZ69" s="18">
        <f t="shared" si="437"/>
        <v>0</v>
      </c>
      <c r="BA69" s="18">
        <f t="shared" si="437"/>
        <v>0</v>
      </c>
      <c r="BB69" s="16">
        <f t="shared" si="437"/>
        <v>10</v>
      </c>
      <c r="BC69" s="17">
        <f>SUM(BC65:BC68)</f>
        <v>10</v>
      </c>
      <c r="BD69" s="18">
        <f>SUM(BD65:BD68)</f>
        <v>1</v>
      </c>
      <c r="BE69" s="18">
        <f t="shared" ref="BE69:BK69" si="438">SUM(BE65:BE68)</f>
        <v>0</v>
      </c>
      <c r="BF69" s="18">
        <f t="shared" si="438"/>
        <v>225</v>
      </c>
      <c r="BG69" s="18">
        <f t="shared" si="438"/>
        <v>19</v>
      </c>
      <c r="BH69" s="18">
        <f t="shared" si="438"/>
        <v>2</v>
      </c>
      <c r="BI69" s="18">
        <f t="shared" si="438"/>
        <v>0</v>
      </c>
      <c r="BJ69" s="18">
        <f t="shared" si="438"/>
        <v>0</v>
      </c>
      <c r="BK69" s="16">
        <f t="shared" si="438"/>
        <v>247</v>
      </c>
      <c r="BL69" s="17">
        <f>SUM(BL65:BL68)</f>
        <v>245.7</v>
      </c>
      <c r="BM69" s="18">
        <f>SUM(BM65:BM68)</f>
        <v>0</v>
      </c>
      <c r="BN69" s="18">
        <f t="shared" ref="BN69:BT69" si="439">SUM(BN65:BN68)</f>
        <v>0</v>
      </c>
      <c r="BO69" s="18">
        <f t="shared" si="439"/>
        <v>218</v>
      </c>
      <c r="BP69" s="18">
        <f t="shared" si="439"/>
        <v>19</v>
      </c>
      <c r="BQ69" s="18">
        <f t="shared" si="439"/>
        <v>3</v>
      </c>
      <c r="BR69" s="18">
        <f t="shared" si="439"/>
        <v>0</v>
      </c>
      <c r="BS69" s="18">
        <f t="shared" si="439"/>
        <v>9</v>
      </c>
      <c r="BT69" s="16">
        <f t="shared" si="439"/>
        <v>249</v>
      </c>
      <c r="BU69" s="17">
        <f>SUM(BU65:BU68)</f>
        <v>257.25</v>
      </c>
      <c r="BV69" s="18">
        <f>SUM(BV65:BV68)</f>
        <v>0</v>
      </c>
      <c r="BW69" s="18">
        <f t="shared" ref="BW69:CC69" si="440">SUM(BW65:BW68)</f>
        <v>0</v>
      </c>
      <c r="BX69" s="18">
        <f t="shared" si="440"/>
        <v>5</v>
      </c>
      <c r="BY69" s="18">
        <f t="shared" si="440"/>
        <v>0</v>
      </c>
      <c r="BZ69" s="18">
        <f t="shared" si="440"/>
        <v>0</v>
      </c>
      <c r="CA69" s="18">
        <f t="shared" si="440"/>
        <v>0</v>
      </c>
      <c r="CB69" s="18">
        <f t="shared" si="440"/>
        <v>0</v>
      </c>
      <c r="CC69" s="16">
        <f t="shared" si="440"/>
        <v>5</v>
      </c>
      <c r="CD69" s="17">
        <f>SUM(CD65:CD68)</f>
        <v>5</v>
      </c>
      <c r="CE69" s="18">
        <f>SUM(CE65:CE68)</f>
        <v>1</v>
      </c>
      <c r="CF69" s="18">
        <f t="shared" ref="CF69:CL69" si="441">SUM(CF65:CF68)</f>
        <v>0</v>
      </c>
      <c r="CG69" s="18">
        <f t="shared" si="441"/>
        <v>3</v>
      </c>
      <c r="CH69" s="18">
        <f t="shared" si="441"/>
        <v>0</v>
      </c>
      <c r="CI69" s="18">
        <f t="shared" si="441"/>
        <v>0</v>
      </c>
      <c r="CJ69" s="18">
        <f t="shared" si="441"/>
        <v>0</v>
      </c>
      <c r="CK69" s="18">
        <f t="shared" si="441"/>
        <v>0</v>
      </c>
      <c r="CL69" s="16">
        <f t="shared" si="441"/>
        <v>4</v>
      </c>
      <c r="CM69" s="17">
        <f>SUM(CM65:CM68)</f>
        <v>3.2</v>
      </c>
      <c r="CN69" s="18">
        <f>SUM(CN65:CN68)</f>
        <v>1</v>
      </c>
      <c r="CO69" s="18">
        <f t="shared" ref="CO69:CU69" si="442">SUM(CO65:CO68)</f>
        <v>0</v>
      </c>
      <c r="CP69" s="18">
        <f t="shared" si="442"/>
        <v>9</v>
      </c>
      <c r="CQ69" s="18">
        <f t="shared" si="442"/>
        <v>0</v>
      </c>
      <c r="CR69" s="18">
        <f t="shared" si="442"/>
        <v>0</v>
      </c>
      <c r="CS69" s="18">
        <f t="shared" si="442"/>
        <v>0</v>
      </c>
      <c r="CT69" s="18">
        <f t="shared" si="442"/>
        <v>0</v>
      </c>
      <c r="CU69" s="16">
        <f t="shared" si="442"/>
        <v>10</v>
      </c>
      <c r="CV69" s="17">
        <f>SUM(CV65:CV68)</f>
        <v>9.1999999999999993</v>
      </c>
      <c r="CW69" s="18">
        <f>SUM(CW65:CW68)</f>
        <v>0</v>
      </c>
      <c r="CX69" s="18">
        <f t="shared" ref="CX69:DD69" si="443">SUM(CX65:CX68)</f>
        <v>0</v>
      </c>
      <c r="CY69" s="18">
        <f t="shared" si="443"/>
        <v>6</v>
      </c>
      <c r="CZ69" s="18">
        <f t="shared" si="443"/>
        <v>0</v>
      </c>
      <c r="DA69" s="18">
        <f t="shared" si="443"/>
        <v>0</v>
      </c>
      <c r="DB69" s="18">
        <f t="shared" si="443"/>
        <v>0</v>
      </c>
      <c r="DC69" s="18">
        <f t="shared" si="443"/>
        <v>0</v>
      </c>
      <c r="DD69" s="16">
        <f t="shared" si="443"/>
        <v>6</v>
      </c>
      <c r="DE69" s="17">
        <f>SUM(DE65:DE68)</f>
        <v>6</v>
      </c>
    </row>
    <row r="70" spans="1:109" x14ac:dyDescent="0.35">
      <c r="A70" s="14" t="s">
        <v>22</v>
      </c>
      <c r="B70" s="15">
        <f>SUM(B14,B19,B24,B29,B34,B39,B44,B49,B54,B59,B64,B69)</f>
        <v>1</v>
      </c>
      <c r="C70" s="15">
        <f t="shared" ref="C70" si="444">SUM(C14,C19,C24,C29,C34,C39,C44,C49,C54,C59,C64,C69)</f>
        <v>0</v>
      </c>
      <c r="D70" s="15">
        <f>SUM(D14,D19,D24,D29,D34,D39,D44,D49,D54,D59,D64,D69)</f>
        <v>1977</v>
      </c>
      <c r="E70" s="15">
        <f t="shared" ref="E70" si="445">SUM(E14,E19,E24,E29,E34,E39,E44,E49,E54,E59,E64,E69)</f>
        <v>194</v>
      </c>
      <c r="F70" s="15">
        <f t="shared" ref="F70" si="446">SUM(F14,F19,F24,F29,F34,F39,F44,F49,F54,F59,F64,F69)</f>
        <v>16</v>
      </c>
      <c r="G70" s="15">
        <f t="shared" ref="G70" si="447">SUM(G14,G19,G24,G29,G34,G39,G44,G49,G54,G59,G64,G69)</f>
        <v>0</v>
      </c>
      <c r="H70" s="15">
        <f t="shared" ref="H70" si="448">SUM(H14,H19,H24,H29,H34,H39,H44,H49,H54,H59,H64,H69)</f>
        <v>3</v>
      </c>
      <c r="I70" s="16">
        <f>SUM(I14,I19,I24,I29,I34,I39,I44,I49,I54,I59,I64,I69)</f>
        <v>2191</v>
      </c>
      <c r="J70" s="17">
        <f>SUM(J14,J19,J24,J29,J34,J39,J44,J49,J54,J59,J64,J69)</f>
        <v>2189.1999999999998</v>
      </c>
      <c r="K70" s="15">
        <f>SUM(K14,K19,K24,K29,K34,K39,K44,K49,K54,K59,K64,K69)</f>
        <v>10</v>
      </c>
      <c r="L70" s="15">
        <f t="shared" ref="L70" si="449">SUM(L14,L19,L24,L29,L34,L39,L44,L49,L54,L59,L64,L69)</f>
        <v>5</v>
      </c>
      <c r="M70" s="15">
        <f t="shared" ref="M70" si="450">SUM(M14,M19,M24,M29,M34,M39,M44,M49,M54,M59,M64,M69)</f>
        <v>2169</v>
      </c>
      <c r="N70" s="15">
        <f t="shared" ref="N70" si="451">SUM(N14,N19,N24,N29,N34,N39,N44,N49,N54,N59,N64,N69)</f>
        <v>309</v>
      </c>
      <c r="O70" s="15">
        <f t="shared" ref="O70" si="452">SUM(O14,O19,O24,O29,O34,O39,O44,O49,O54,O59,O64,O69)</f>
        <v>69</v>
      </c>
      <c r="P70" s="15">
        <f t="shared" ref="P70" si="453">SUM(P14,P19,P24,P29,P34,P39,P44,P49,P54,P59,P64,P69)</f>
        <v>15</v>
      </c>
      <c r="Q70" s="15">
        <f t="shared" ref="Q70" si="454">SUM(Q14,Q19,Q24,Q29,Q34,Q39,Q44,Q49,Q54,Q59,Q64,Q69)</f>
        <v>11</v>
      </c>
      <c r="R70" s="16">
        <f>SUM(R14,R19,R24,R29,R34,R39,R44,R49,R54,R59,R64,R69)</f>
        <v>2588</v>
      </c>
      <c r="S70" s="17">
        <f>SUM(S14,S19,S24,S29,S34,S39,S44,S49,S54,S59,S64,S69)</f>
        <v>2590</v>
      </c>
      <c r="T70" s="15">
        <f>SUM(T14,T19,T24,T29,T34,T39,T44,T49,T54,T59,T64,T69)</f>
        <v>19</v>
      </c>
      <c r="U70" s="15">
        <f t="shared" ref="U70" si="455">SUM(U14,U19,U24,U29,U34,U39,U44,U49,U54,U59,U64,U69)</f>
        <v>0</v>
      </c>
      <c r="V70" s="15">
        <f t="shared" ref="V70" si="456">SUM(V14,V19,V24,V29,V34,V39,V44,V49,V54,V59,V64,V69)</f>
        <v>35</v>
      </c>
      <c r="W70" s="15">
        <f t="shared" ref="W70" si="457">SUM(W14,W19,W24,W29,W34,W39,W44,W49,W54,W59,W64,W69)</f>
        <v>0</v>
      </c>
      <c r="X70" s="15">
        <f t="shared" ref="X70" si="458">SUM(X14,X19,X24,X29,X34,X39,X44,X49,X54,X59,X64,X69)</f>
        <v>0</v>
      </c>
      <c r="Y70" s="15">
        <f t="shared" ref="Y70" si="459">SUM(Y14,Y19,Y24,Y29,Y34,Y39,Y44,Y49,Y54,Y59,Y64,Y69)</f>
        <v>0</v>
      </c>
      <c r="Z70" s="15">
        <f t="shared" ref="Z70" si="460">SUM(Z14,Z19,Z24,Z29,Z34,Z39,Z44,Z49,Z54,Z59,Z64,Z69)</f>
        <v>0</v>
      </c>
      <c r="AA70" s="16">
        <f>SUM(AA14,AA19,AA24,AA29,AA34,AA39,AA44,AA49,AA54,AA59,AA64,AA69)</f>
        <v>54</v>
      </c>
      <c r="AB70" s="17">
        <f>SUM(AB14,AB19,AB24,AB29,AB34,AB39,AB44,AB49,AB54,AB59,AB64,AB69)</f>
        <v>38.799999999999997</v>
      </c>
      <c r="AC70" s="15">
        <f>SUM(AC14,AC19,AC24,AC29,AC34,AC39,AC44,AC49,AC54,AC59,AC64,AC69)</f>
        <v>2</v>
      </c>
      <c r="AD70" s="15">
        <f t="shared" ref="AD70" si="461">SUM(AD14,AD19,AD24,AD29,AD34,AD39,AD44,AD49,AD54,AD59,AD64,AD69)</f>
        <v>2</v>
      </c>
      <c r="AE70" s="15">
        <f t="shared" ref="AE70" si="462">SUM(AE14,AE19,AE24,AE29,AE34,AE39,AE44,AE49,AE54,AE59,AE64,AE69)</f>
        <v>2318</v>
      </c>
      <c r="AF70" s="15">
        <f t="shared" ref="AF70" si="463">SUM(AF14,AF19,AF24,AF29,AF34,AF39,AF44,AF49,AF54,AF59,AF64,AF69)</f>
        <v>187</v>
      </c>
      <c r="AG70" s="15">
        <f t="shared" ref="AG70" si="464">SUM(AG14,AG19,AG24,AG29,AG34,AG39,AG44,AG49,AG54,AG59,AG64,AG69)</f>
        <v>31</v>
      </c>
      <c r="AH70" s="15">
        <f t="shared" ref="AH70" si="465">SUM(AH14,AH19,AH24,AH29,AH34,AH39,AH44,AH49,AH54,AH59,AH64,AH69)</f>
        <v>0</v>
      </c>
      <c r="AI70" s="15">
        <f t="shared" ref="AI70" si="466">SUM(AI14,AI19,AI24,AI29,AI34,AI39,AI44,AI49,AI54,AI59,AI64,AI69)</f>
        <v>5</v>
      </c>
      <c r="AJ70" s="16">
        <f>SUM(AJ14,AJ19,AJ24,AJ29,AJ34,AJ39,AJ44,AJ49,AJ54,AJ59,AJ64,AJ69)</f>
        <v>2545</v>
      </c>
      <c r="AK70" s="17">
        <f>SUM(AK14,AK19,AK24,AK29,AK34,AK39,AK44,AK49,AK54,AK59,AK64,AK69)</f>
        <v>2539.6499999999996</v>
      </c>
      <c r="AL70" s="15">
        <f>SUM(AL14,AL19,AL24,AL29,AL34,AL39,AL44,AL49,AL54,AL59,AL64,AL69)</f>
        <v>7</v>
      </c>
      <c r="AM70" s="15">
        <f t="shared" ref="AM70" si="467">SUM(AM14,AM19,AM24,AM29,AM34,AM39,AM44,AM49,AM54,AM59,AM64,AM69)</f>
        <v>5</v>
      </c>
      <c r="AN70" s="15">
        <f t="shared" ref="AN70" si="468">SUM(AN14,AN19,AN24,AN29,AN34,AN39,AN44,AN49,AN54,AN59,AN64,AN69)</f>
        <v>2357</v>
      </c>
      <c r="AO70" s="15">
        <f t="shared" ref="AO70" si="469">SUM(AO14,AO19,AO24,AO29,AO34,AO39,AO44,AO49,AO54,AO59,AO64,AO69)</f>
        <v>362</v>
      </c>
      <c r="AP70" s="15">
        <f t="shared" ref="AP70" si="470">SUM(AP14,AP19,AP24,AP29,AP34,AP39,AP44,AP49,AP54,AP59,AP64,AP69)</f>
        <v>47</v>
      </c>
      <c r="AQ70" s="15">
        <f t="shared" ref="AQ70" si="471">SUM(AQ14,AQ19,AQ24,AQ29,AQ34,AQ39,AQ44,AQ49,AQ54,AQ59,AQ64,AQ69)</f>
        <v>2</v>
      </c>
      <c r="AR70" s="15">
        <f t="shared" ref="AR70" si="472">SUM(AR14,AR19,AR24,AR29,AR34,AR39,AR44,AR49,AR54,AR59,AR64,AR69)</f>
        <v>103</v>
      </c>
      <c r="AS70" s="16">
        <f>SUM(AS14,AS19,AS24,AS29,AS34,AS39,AS44,AS49,AS54,AS59,AS64,AS69)</f>
        <v>2883</v>
      </c>
      <c r="AT70" s="17">
        <f>SUM(AT14,AT19,AT24,AT29,AT34,AT39,AT44,AT49,AT54,AT59,AT64,AT69)</f>
        <v>2968.6499999999996</v>
      </c>
      <c r="AU70" s="15">
        <f>SUM(AU14,AU19,AU24,AU29,AU34,AU39,AU44,AU49,AU54,AU59,AU64,AU69)</f>
        <v>11</v>
      </c>
      <c r="AV70" s="15">
        <f t="shared" ref="AV70" si="473">SUM(AV14,AV19,AV24,AV29,AV34,AV39,AV44,AV49,AV54,AV59,AV64,AV69)</f>
        <v>0</v>
      </c>
      <c r="AW70" s="15">
        <f t="shared" ref="AW70" si="474">SUM(AW14,AW19,AW24,AW29,AW34,AW39,AW44,AW49,AW54,AW59,AW64,AW69)</f>
        <v>86</v>
      </c>
      <c r="AX70" s="15">
        <f t="shared" ref="AX70" si="475">SUM(AX14,AX19,AX24,AX29,AX34,AX39,AX44,AX49,AX54,AX59,AX64,AX69)</f>
        <v>5</v>
      </c>
      <c r="AY70" s="15">
        <f t="shared" ref="AY70" si="476">SUM(AY14,AY19,AY24,AY29,AY34,AY39,AY44,AY49,AY54,AY59,AY64,AY69)</f>
        <v>0</v>
      </c>
      <c r="AZ70" s="15">
        <f t="shared" ref="AZ70" si="477">SUM(AZ14,AZ19,AZ24,AZ29,AZ34,AZ39,AZ44,AZ49,AZ54,AZ59,AZ64,AZ69)</f>
        <v>0</v>
      </c>
      <c r="BA70" s="15">
        <f t="shared" ref="BA70" si="478">SUM(BA14,BA19,BA24,BA29,BA34,BA39,BA44,BA49,BA54,BA59,BA64,BA69)</f>
        <v>0</v>
      </c>
      <c r="BB70" s="16">
        <f>SUM(BB14,BB19,BB24,BB29,BB34,BB39,BB44,BB49,BB54,BB59,BB64,BB69)</f>
        <v>102</v>
      </c>
      <c r="BC70" s="17">
        <f>SUM(BC14,BC19,BC24,BC29,BC34,BC39,BC44,BC49,BC54,BC59,BC64,BC69)</f>
        <v>93.199999999999989</v>
      </c>
      <c r="BD70" s="15">
        <f>SUM(BD14,BD19,BD24,BD29,BD34,BD39,BD44,BD49,BD54,BD59,BD64,BD69)</f>
        <v>14</v>
      </c>
      <c r="BE70" s="15">
        <f t="shared" ref="BE70" si="479">SUM(BE14,BE19,BE24,BE29,BE34,BE39,BE44,BE49,BE54,BE59,BE64,BE69)</f>
        <v>4</v>
      </c>
      <c r="BF70" s="15">
        <f t="shared" ref="BF70" si="480">SUM(BF14,BF19,BF24,BF29,BF34,BF39,BF44,BF49,BF54,BF59,BF64,BF69)</f>
        <v>2647</v>
      </c>
      <c r="BG70" s="15">
        <f t="shared" ref="BG70" si="481">SUM(BG14,BG19,BG24,BG29,BG34,BG39,BG44,BG49,BG54,BG59,BG64,BG69)</f>
        <v>385</v>
      </c>
      <c r="BH70" s="15">
        <f t="shared" ref="BH70" si="482">SUM(BH14,BH19,BH24,BH29,BH34,BH39,BH44,BH49,BH54,BH59,BH64,BH69)</f>
        <v>72</v>
      </c>
      <c r="BI70" s="15">
        <f t="shared" ref="BI70" si="483">SUM(BI14,BI19,BI24,BI29,BI34,BI39,BI44,BI49,BI54,BI59,BI64,BI69)</f>
        <v>22</v>
      </c>
      <c r="BJ70" s="15">
        <f t="shared" ref="BJ70" si="484">SUM(BJ14,BJ19,BJ24,BJ29,BJ34,BJ39,BJ44,BJ49,BJ54,BJ59,BJ64,BJ69)</f>
        <v>10</v>
      </c>
      <c r="BK70" s="16">
        <f>SUM(BK14,BK19,BK24,BK29,BK34,BK39,BK44,BK49,BK54,BK59,BK64,BK69)</f>
        <v>3154</v>
      </c>
      <c r="BL70" s="17">
        <f>SUM(BL14,BL19,BL24,BL29,BL34,BL39,BL44,BL49,BL54,BL59,BL64,BL69)</f>
        <v>3160.2999999999997</v>
      </c>
      <c r="BM70" s="15">
        <f>SUM(BM14,BM19,BM24,BM29,BM34,BM39,BM44,BM49,BM54,BM59,BM64,BM69)</f>
        <v>3</v>
      </c>
      <c r="BN70" s="15">
        <f t="shared" ref="BN70" si="485">SUM(BN14,BN19,BN24,BN29,BN34,BN39,BN44,BN49,BN54,BN59,BN64,BN69)</f>
        <v>7</v>
      </c>
      <c r="BO70" s="15">
        <f t="shared" ref="BO70" si="486">SUM(BO14,BO19,BO24,BO29,BO34,BO39,BO44,BO49,BO54,BO59,BO64,BO69)</f>
        <v>2371</v>
      </c>
      <c r="BP70" s="15">
        <f t="shared" ref="BP70" si="487">SUM(BP14,BP19,BP24,BP29,BP34,BP39,BP44,BP49,BP54,BP59,BP64,BP69)</f>
        <v>372</v>
      </c>
      <c r="BQ70" s="15">
        <f t="shared" ref="BQ70" si="488">SUM(BQ14,BQ19,BQ24,BQ29,BQ34,BQ39,BQ44,BQ49,BQ54,BQ59,BQ64,BQ69)</f>
        <v>52</v>
      </c>
      <c r="BR70" s="15">
        <f t="shared" ref="BR70" si="489">SUM(BR14,BR19,BR24,BR29,BR34,BR39,BR44,BR49,BR54,BR59,BR64,BR69)</f>
        <v>2</v>
      </c>
      <c r="BS70" s="15">
        <f t="shared" ref="BS70" si="490">SUM(BS14,BS19,BS24,BS29,BS34,BS39,BS44,BS49,BS54,BS59,BS64,BS69)</f>
        <v>116</v>
      </c>
      <c r="BT70" s="16">
        <f>SUM(BT14,BT19,BT24,BT29,BT34,BT39,BT44,BT49,BT54,BT59,BT64,BT69)</f>
        <v>2923</v>
      </c>
      <c r="BU70" s="17">
        <f>SUM(BU14,BU19,BU24,BU29,BU34,BU39,BU44,BU49,BU54,BU59,BU64,BU69)</f>
        <v>3022.6000000000004</v>
      </c>
      <c r="BV70" s="15">
        <f>SUM(BV14,BV19,BV24,BV29,BV34,BV39,BV44,BV49,BV54,BV59,BV64,BV69)</f>
        <v>1</v>
      </c>
      <c r="BW70" s="15">
        <f t="shared" ref="BW70" si="491">SUM(BW14,BW19,BW24,BW29,BW34,BW39,BW44,BW49,BW54,BW59,BW64,BW69)</f>
        <v>0</v>
      </c>
      <c r="BX70" s="15">
        <f t="shared" ref="BX70" si="492">SUM(BX14,BX19,BX24,BX29,BX34,BX39,BX44,BX49,BX54,BX59,BX64,BX69)</f>
        <v>54</v>
      </c>
      <c r="BY70" s="15">
        <f t="shared" ref="BY70" si="493">SUM(BY14,BY19,BY24,BY29,BY34,BY39,BY44,BY49,BY54,BY59,BY64,BY69)</f>
        <v>4</v>
      </c>
      <c r="BZ70" s="15">
        <f t="shared" ref="BZ70" si="494">SUM(BZ14,BZ19,BZ24,BZ29,BZ34,BZ39,BZ44,BZ49,BZ54,BZ59,BZ64,BZ69)</f>
        <v>0</v>
      </c>
      <c r="CA70" s="15">
        <f t="shared" ref="CA70" si="495">SUM(CA14,CA19,CA24,CA29,CA34,CA39,CA44,CA49,CA54,CA59,CA64,CA69)</f>
        <v>0</v>
      </c>
      <c r="CB70" s="15">
        <f t="shared" ref="CB70" si="496">SUM(CB14,CB19,CB24,CB29,CB34,CB39,CB44,CB49,CB54,CB59,CB64,CB69)</f>
        <v>0</v>
      </c>
      <c r="CC70" s="16">
        <f>SUM(CC14,CC19,CC24,CC29,CC34,CC39,CC44,CC49,CC54,CC59,CC64,CC69)</f>
        <v>59</v>
      </c>
      <c r="CD70" s="17">
        <f>SUM(CD14,CD19,CD24,CD29,CD34,CD39,CD44,CD49,CD54,CD59,CD64,CD69)</f>
        <v>58.2</v>
      </c>
      <c r="CE70" s="15">
        <f>SUM(CE14,CE19,CE24,CE29,CE34,CE39,CE44,CE49,CE54,CE59,CE64,CE69)</f>
        <v>21</v>
      </c>
      <c r="CF70" s="15">
        <f t="shared" ref="CF70" si="497">SUM(CF14,CF19,CF24,CF29,CF34,CF39,CF44,CF49,CF54,CF59,CF64,CF69)</f>
        <v>0</v>
      </c>
      <c r="CG70" s="15">
        <f t="shared" ref="CG70" si="498">SUM(CG14,CG19,CG24,CG29,CG34,CG39,CG44,CG49,CG54,CG59,CG64,CG69)</f>
        <v>47</v>
      </c>
      <c r="CH70" s="15">
        <f t="shared" ref="CH70" si="499">SUM(CH14,CH19,CH24,CH29,CH34,CH39,CH44,CH49,CH54,CH59,CH64,CH69)</f>
        <v>6</v>
      </c>
      <c r="CI70" s="15">
        <f t="shared" ref="CI70" si="500">SUM(CI14,CI19,CI24,CI29,CI34,CI39,CI44,CI49,CI54,CI59,CI64,CI69)</f>
        <v>3</v>
      </c>
      <c r="CJ70" s="15">
        <f t="shared" ref="CJ70" si="501">SUM(CJ14,CJ19,CJ24,CJ29,CJ34,CJ39,CJ44,CJ49,CJ54,CJ59,CJ64,CJ69)</f>
        <v>0</v>
      </c>
      <c r="CK70" s="15">
        <f t="shared" ref="CK70" si="502">SUM(CK14,CK19,CK24,CK29,CK34,CK39,CK44,CK49,CK54,CK59,CK64,CK69)</f>
        <v>0</v>
      </c>
      <c r="CL70" s="16">
        <f>SUM(CL14,CL19,CL24,CL29,CL34,CL39,CL44,CL49,CL54,CL59,CL64,CL69)</f>
        <v>77</v>
      </c>
      <c r="CM70" s="17">
        <f>SUM(CM14,CM19,CM24,CM29,CM34,CM39,CM44,CM49,CM54,CM59,CM64,CM69)</f>
        <v>59.45000000000001</v>
      </c>
      <c r="CN70" s="15">
        <f>SUM(CN14,CN19,CN24,CN29,CN34,CN39,CN44,CN49,CN54,CN59,CN64,CN69)</f>
        <v>11</v>
      </c>
      <c r="CO70" s="15">
        <f t="shared" ref="CO70" si="503">SUM(CO14,CO19,CO24,CO29,CO34,CO39,CO44,CO49,CO54,CO59,CO64,CO69)</f>
        <v>0</v>
      </c>
      <c r="CP70" s="15">
        <f t="shared" ref="CP70" si="504">SUM(CP14,CP19,CP24,CP29,CP34,CP39,CP44,CP49,CP54,CP59,CP64,CP69)</f>
        <v>66</v>
      </c>
      <c r="CQ70" s="15">
        <f t="shared" ref="CQ70" si="505">SUM(CQ14,CQ19,CQ24,CQ29,CQ34,CQ39,CQ44,CQ49,CQ54,CQ59,CQ64,CQ69)</f>
        <v>4</v>
      </c>
      <c r="CR70" s="15">
        <f t="shared" ref="CR70" si="506">SUM(CR14,CR19,CR24,CR29,CR34,CR39,CR44,CR49,CR54,CR59,CR64,CR69)</f>
        <v>0</v>
      </c>
      <c r="CS70" s="15">
        <f t="shared" ref="CS70" si="507">SUM(CS14,CS19,CS24,CS29,CS34,CS39,CS44,CS49,CS54,CS59,CS64,CS69)</f>
        <v>0</v>
      </c>
      <c r="CT70" s="15">
        <f t="shared" ref="CT70" si="508">SUM(CT14,CT19,CT24,CT29,CT34,CT39,CT44,CT49,CT54,CT59,CT64,CT69)</f>
        <v>0</v>
      </c>
      <c r="CU70" s="16">
        <f>SUM(CU14,CU19,CU24,CU29,CU34,CU39,CU44,CU49,CU54,CU59,CU64,CU69)</f>
        <v>81</v>
      </c>
      <c r="CV70" s="17">
        <f>SUM(CV14,CV19,CV24,CV29,CV34,CV39,CV44,CV49,CV54,CV59,CV64,CV69)</f>
        <v>72.2</v>
      </c>
      <c r="CW70" s="15">
        <f>SUM(CW14,CW19,CW24,CW29,CW34,CW39,CW44,CW49,CW54,CW59,CW64,CW69)</f>
        <v>6</v>
      </c>
      <c r="CX70" s="15">
        <f t="shared" ref="CX70" si="509">SUM(CX14,CX19,CX24,CX29,CX34,CX39,CX44,CX49,CX54,CX59,CX64,CX69)</f>
        <v>0</v>
      </c>
      <c r="CY70" s="15">
        <f t="shared" ref="CY70" si="510">SUM(CY14,CY19,CY24,CY29,CY34,CY39,CY44,CY49,CY54,CY59,CY64,CY69)</f>
        <v>56</v>
      </c>
      <c r="CZ70" s="15">
        <f t="shared" ref="CZ70" si="511">SUM(CZ14,CZ19,CZ24,CZ29,CZ34,CZ39,CZ44,CZ49,CZ54,CZ59,CZ64,CZ69)</f>
        <v>2</v>
      </c>
      <c r="DA70" s="15">
        <f t="shared" ref="DA70" si="512">SUM(DA14,DA19,DA24,DA29,DA34,DA39,DA44,DA49,DA54,DA59,DA64,DA69)</f>
        <v>0</v>
      </c>
      <c r="DB70" s="15">
        <f t="shared" ref="DB70" si="513">SUM(DB14,DB19,DB24,DB29,DB34,DB39,DB44,DB49,DB54,DB59,DB64,DB69)</f>
        <v>0</v>
      </c>
      <c r="DC70" s="15">
        <f t="shared" ref="DC70" si="514">SUM(DC14,DC19,DC24,DC29,DC34,DC39,DC44,DC49,DC54,DC59,DC64,DC69)</f>
        <v>0</v>
      </c>
      <c r="DD70" s="16">
        <f>SUM(DD14,DD19,DD24,DD29,DD34,DD39,DD44,DD49,DD54,DD59,DD64,DD69)</f>
        <v>64</v>
      </c>
      <c r="DE70" s="17">
        <f>SUM(DE14,DE19,DE24,DE29,DE34,DE39,DE44,DE49,DE54,DE59,DE64,DE69)</f>
        <v>59.2</v>
      </c>
    </row>
  </sheetData>
  <mergeCells count="13">
    <mergeCell ref="BV8:CB8"/>
    <mergeCell ref="CE8:CK8"/>
    <mergeCell ref="CN8:CT8"/>
    <mergeCell ref="CW8:DC8"/>
    <mergeCell ref="D6:F6"/>
    <mergeCell ref="BD8:BJ8"/>
    <mergeCell ref="BM8:BS8"/>
    <mergeCell ref="B8:H8"/>
    <mergeCell ref="K8:Q8"/>
    <mergeCell ref="AC8:AI8"/>
    <mergeCell ref="AL8:AR8"/>
    <mergeCell ref="T8:Z8"/>
    <mergeCell ref="AU8:BA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workbookViewId="0">
      <pane xSplit="1" ySplit="10" topLeftCell="B11" activePane="bottomRight" state="frozen"/>
      <selection pane="topRight" activeCell="B1" sqref="B1"/>
      <selection pane="bottomLeft" activeCell="A10" sqref="A10"/>
      <selection pane="bottomRight" sqref="A1:A2"/>
    </sheetView>
  </sheetViews>
  <sheetFormatPr defaultRowHeight="15.5" x14ac:dyDescent="0.35"/>
  <cols>
    <col min="2" max="10" width="9.75" customWidth="1"/>
  </cols>
  <sheetData>
    <row r="1" spans="1:10" x14ac:dyDescent="0.35">
      <c r="A1" s="1"/>
    </row>
    <row r="2" spans="1:10" x14ac:dyDescent="0.35">
      <c r="I2" t="s">
        <v>32</v>
      </c>
      <c r="J2" t="s">
        <v>36</v>
      </c>
    </row>
    <row r="3" spans="1:10" x14ac:dyDescent="0.35">
      <c r="A3" t="s">
        <v>0</v>
      </c>
      <c r="C3" t="s">
        <v>30</v>
      </c>
      <c r="D3" s="2"/>
      <c r="I3" t="s">
        <v>33</v>
      </c>
      <c r="J3" t="s">
        <v>37</v>
      </c>
    </row>
    <row r="4" spans="1:10" x14ac:dyDescent="0.35">
      <c r="A4" t="s">
        <v>1</v>
      </c>
      <c r="C4">
        <v>1</v>
      </c>
      <c r="D4" s="3"/>
      <c r="I4" t="s">
        <v>34</v>
      </c>
      <c r="J4" t="s">
        <v>38</v>
      </c>
    </row>
    <row r="5" spans="1:10" x14ac:dyDescent="0.35">
      <c r="A5" t="s">
        <v>2</v>
      </c>
      <c r="B5" t="s">
        <v>31</v>
      </c>
      <c r="I5" t="s">
        <v>35</v>
      </c>
      <c r="J5" t="s">
        <v>39</v>
      </c>
    </row>
    <row r="6" spans="1:10" x14ac:dyDescent="0.35">
      <c r="A6" t="s">
        <v>3</v>
      </c>
      <c r="B6" s="37">
        <v>43397</v>
      </c>
      <c r="C6" s="38"/>
      <c r="D6" s="38"/>
      <c r="G6" s="19"/>
      <c r="H6" s="19"/>
      <c r="I6" s="19"/>
    </row>
    <row r="7" spans="1:10" x14ac:dyDescent="0.35">
      <c r="A7" t="s">
        <v>4</v>
      </c>
    </row>
    <row r="8" spans="1:10" x14ac:dyDescent="0.35">
      <c r="A8" s="4" t="s">
        <v>4</v>
      </c>
      <c r="B8" s="39" t="s">
        <v>29</v>
      </c>
      <c r="C8" s="39" t="s">
        <v>4</v>
      </c>
      <c r="D8" s="39" t="s">
        <v>4</v>
      </c>
      <c r="E8" s="39" t="s">
        <v>4</v>
      </c>
      <c r="F8" s="39" t="s">
        <v>4</v>
      </c>
      <c r="G8" s="39"/>
      <c r="H8" s="39"/>
      <c r="I8" s="39"/>
      <c r="J8" s="4" t="s">
        <v>4</v>
      </c>
    </row>
    <row r="9" spans="1:10" x14ac:dyDescent="0.35">
      <c r="A9" s="22"/>
      <c r="B9" s="40" t="s">
        <v>42</v>
      </c>
      <c r="C9" s="41"/>
      <c r="D9" s="42" t="s">
        <v>41</v>
      </c>
      <c r="E9" s="41"/>
      <c r="F9" s="43" t="s">
        <v>43</v>
      </c>
      <c r="G9" s="44"/>
      <c r="H9" s="42" t="s">
        <v>44</v>
      </c>
      <c r="I9" s="41"/>
      <c r="J9" s="21"/>
    </row>
    <row r="10" spans="1:10" x14ac:dyDescent="0.35">
      <c r="A10" s="7" t="s">
        <v>11</v>
      </c>
      <c r="B10" s="34" t="s">
        <v>46</v>
      </c>
      <c r="C10" s="35" t="s">
        <v>45</v>
      </c>
      <c r="D10" s="25" t="s">
        <v>48</v>
      </c>
      <c r="E10" s="35" t="s">
        <v>47</v>
      </c>
      <c r="F10" s="20" t="s">
        <v>46</v>
      </c>
      <c r="G10" s="20" t="s">
        <v>45</v>
      </c>
      <c r="H10" s="36" t="s">
        <v>48</v>
      </c>
      <c r="I10" s="35" t="s">
        <v>47</v>
      </c>
      <c r="J10" s="6" t="s">
        <v>19</v>
      </c>
    </row>
    <row r="11" spans="1:10" x14ac:dyDescent="0.35">
      <c r="A11" s="23">
        <v>0.29166666666666669</v>
      </c>
      <c r="B11" s="26">
        <v>4</v>
      </c>
      <c r="C11" s="27">
        <v>2</v>
      </c>
      <c r="D11" s="26">
        <v>2</v>
      </c>
      <c r="E11" s="27">
        <v>3</v>
      </c>
      <c r="F11" s="11">
        <v>1</v>
      </c>
      <c r="G11" s="11">
        <v>0</v>
      </c>
      <c r="H11" s="26">
        <v>0</v>
      </c>
      <c r="I11" s="27">
        <v>0</v>
      </c>
      <c r="J11" s="32">
        <f>SUM(B11:I11)</f>
        <v>12</v>
      </c>
    </row>
    <row r="12" spans="1:10" x14ac:dyDescent="0.35">
      <c r="A12" s="23">
        <v>0.30208333333333331</v>
      </c>
      <c r="B12" s="26">
        <v>5</v>
      </c>
      <c r="C12" s="27">
        <v>3</v>
      </c>
      <c r="D12" s="26">
        <v>2</v>
      </c>
      <c r="E12" s="27">
        <v>2</v>
      </c>
      <c r="F12" s="11">
        <v>1</v>
      </c>
      <c r="G12" s="11">
        <v>1</v>
      </c>
      <c r="H12" s="26">
        <v>0</v>
      </c>
      <c r="I12" s="27">
        <v>1</v>
      </c>
      <c r="J12" s="32">
        <f>SUM(B12:I12)</f>
        <v>15</v>
      </c>
    </row>
    <row r="13" spans="1:10" x14ac:dyDescent="0.35">
      <c r="A13" s="23">
        <v>0.3125</v>
      </c>
      <c r="B13" s="26">
        <v>5</v>
      </c>
      <c r="C13" s="27">
        <v>3</v>
      </c>
      <c r="D13" s="26">
        <v>2</v>
      </c>
      <c r="E13" s="27">
        <v>3</v>
      </c>
      <c r="F13" s="11">
        <v>2</v>
      </c>
      <c r="G13" s="11">
        <v>1</v>
      </c>
      <c r="H13" s="26">
        <v>1</v>
      </c>
      <c r="I13" s="27">
        <v>0</v>
      </c>
      <c r="J13" s="32">
        <f>SUM(B13:I13)</f>
        <v>17</v>
      </c>
    </row>
    <row r="14" spans="1:10" x14ac:dyDescent="0.35">
      <c r="A14" s="23">
        <v>0.32291666666666669</v>
      </c>
      <c r="B14" s="26">
        <v>5</v>
      </c>
      <c r="C14" s="27">
        <v>7</v>
      </c>
      <c r="D14" s="26">
        <v>2</v>
      </c>
      <c r="E14" s="27">
        <v>5</v>
      </c>
      <c r="F14" s="11">
        <v>3</v>
      </c>
      <c r="G14" s="11">
        <v>7</v>
      </c>
      <c r="H14" s="26">
        <v>1</v>
      </c>
      <c r="I14" s="27">
        <v>2</v>
      </c>
      <c r="J14" s="32">
        <f>SUM(B14:I14)</f>
        <v>32</v>
      </c>
    </row>
    <row r="15" spans="1:10" x14ac:dyDescent="0.35">
      <c r="A15" s="24" t="s">
        <v>21</v>
      </c>
      <c r="B15" s="28">
        <f>SUM(B11:B14)</f>
        <v>19</v>
      </c>
      <c r="C15" s="29">
        <f>SUM(C11:C14)</f>
        <v>15</v>
      </c>
      <c r="D15" s="28">
        <f>SUM(D11:D14)</f>
        <v>8</v>
      </c>
      <c r="E15" s="29">
        <f>SUM(E11:E14)</f>
        <v>13</v>
      </c>
      <c r="F15" s="18">
        <f t="shared" ref="F15:G15" si="0">SUM(F11:F14)</f>
        <v>7</v>
      </c>
      <c r="G15" s="18">
        <f t="shared" si="0"/>
        <v>9</v>
      </c>
      <c r="H15" s="28">
        <f>SUM(H11:H14)</f>
        <v>2</v>
      </c>
      <c r="I15" s="29">
        <f>SUM(I11:I14)</f>
        <v>3</v>
      </c>
      <c r="J15" s="33">
        <f>SUM(J11:J14)</f>
        <v>76</v>
      </c>
    </row>
    <row r="16" spans="1:10" x14ac:dyDescent="0.35">
      <c r="A16" s="23">
        <v>0.33333333333333331</v>
      </c>
      <c r="B16" s="26">
        <v>9</v>
      </c>
      <c r="C16" s="27">
        <v>45</v>
      </c>
      <c r="D16" s="26">
        <v>12</v>
      </c>
      <c r="E16" s="27">
        <v>11</v>
      </c>
      <c r="F16" s="11">
        <v>5</v>
      </c>
      <c r="G16" s="11">
        <v>52</v>
      </c>
      <c r="H16" s="26">
        <v>3</v>
      </c>
      <c r="I16" s="27">
        <v>3</v>
      </c>
      <c r="J16" s="32">
        <f>SUM(B16:I16)</f>
        <v>140</v>
      </c>
    </row>
    <row r="17" spans="1:10" x14ac:dyDescent="0.35">
      <c r="A17" s="23">
        <v>0.34375</v>
      </c>
      <c r="B17" s="26">
        <v>9</v>
      </c>
      <c r="C17" s="27">
        <v>21</v>
      </c>
      <c r="D17" s="26">
        <v>12</v>
      </c>
      <c r="E17" s="27">
        <v>11</v>
      </c>
      <c r="F17" s="11">
        <v>11</v>
      </c>
      <c r="G17" s="11">
        <v>55</v>
      </c>
      <c r="H17" s="26">
        <v>3</v>
      </c>
      <c r="I17" s="27">
        <v>4</v>
      </c>
      <c r="J17" s="32">
        <f>SUM(B17:I17)</f>
        <v>126</v>
      </c>
    </row>
    <row r="18" spans="1:10" x14ac:dyDescent="0.35">
      <c r="A18" s="23">
        <v>0.35416666666666669</v>
      </c>
      <c r="B18" s="26">
        <v>9</v>
      </c>
      <c r="C18" s="27">
        <v>12</v>
      </c>
      <c r="D18" s="26">
        <v>12</v>
      </c>
      <c r="E18" s="27">
        <v>12</v>
      </c>
      <c r="F18" s="11">
        <v>35</v>
      </c>
      <c r="G18" s="11">
        <v>9</v>
      </c>
      <c r="H18" s="26">
        <v>3</v>
      </c>
      <c r="I18" s="27">
        <v>4</v>
      </c>
      <c r="J18" s="32">
        <f>SUM(B18:I18)</f>
        <v>96</v>
      </c>
    </row>
    <row r="19" spans="1:10" x14ac:dyDescent="0.35">
      <c r="A19" s="23">
        <v>0.36458333333333331</v>
      </c>
      <c r="B19" s="26">
        <v>12</v>
      </c>
      <c r="C19" s="27">
        <v>16</v>
      </c>
      <c r="D19" s="26">
        <v>5</v>
      </c>
      <c r="E19" s="27">
        <v>12</v>
      </c>
      <c r="F19" s="11">
        <v>5</v>
      </c>
      <c r="G19" s="11">
        <v>9</v>
      </c>
      <c r="H19" s="26">
        <v>2</v>
      </c>
      <c r="I19" s="27">
        <v>1</v>
      </c>
      <c r="J19" s="32">
        <f>SUM(B19:I19)</f>
        <v>62</v>
      </c>
    </row>
    <row r="20" spans="1:10" x14ac:dyDescent="0.35">
      <c r="A20" s="24" t="s">
        <v>21</v>
      </c>
      <c r="B20" s="28">
        <f>SUM(B16:B19)</f>
        <v>39</v>
      </c>
      <c r="C20" s="29">
        <f>SUM(C16:C19)</f>
        <v>94</v>
      </c>
      <c r="D20" s="28">
        <f>SUM(D16:D19)</f>
        <v>41</v>
      </c>
      <c r="E20" s="29">
        <f>SUM(E16:E19)</f>
        <v>46</v>
      </c>
      <c r="F20" s="18">
        <f t="shared" ref="F20:J20" si="1">SUM(F16:F19)</f>
        <v>56</v>
      </c>
      <c r="G20" s="18">
        <f t="shared" si="1"/>
        <v>125</v>
      </c>
      <c r="H20" s="28">
        <f>SUM(H16:H19)</f>
        <v>11</v>
      </c>
      <c r="I20" s="29">
        <f>SUM(I16:I19)</f>
        <v>12</v>
      </c>
      <c r="J20" s="33">
        <f t="shared" si="1"/>
        <v>424</v>
      </c>
    </row>
    <row r="21" spans="1:10" x14ac:dyDescent="0.35">
      <c r="A21" s="23">
        <v>0.375</v>
      </c>
      <c r="B21" s="26">
        <v>9</v>
      </c>
      <c r="C21" s="27">
        <v>7</v>
      </c>
      <c r="D21" s="26">
        <v>12</v>
      </c>
      <c r="E21" s="27">
        <v>22</v>
      </c>
      <c r="F21" s="11">
        <v>2</v>
      </c>
      <c r="G21" s="11">
        <v>11</v>
      </c>
      <c r="H21" s="26">
        <v>2</v>
      </c>
      <c r="I21" s="27">
        <v>1</v>
      </c>
      <c r="J21" s="32">
        <f>SUM(B21:I21)</f>
        <v>66</v>
      </c>
    </row>
    <row r="22" spans="1:10" x14ac:dyDescent="0.35">
      <c r="A22" s="23">
        <v>0.38541666666666669</v>
      </c>
      <c r="B22" s="26">
        <v>14</v>
      </c>
      <c r="C22" s="27">
        <v>3</v>
      </c>
      <c r="D22" s="26">
        <v>11</v>
      </c>
      <c r="E22" s="27">
        <v>12</v>
      </c>
      <c r="F22" s="11">
        <v>5</v>
      </c>
      <c r="G22" s="11">
        <v>12</v>
      </c>
      <c r="H22" s="26">
        <v>2</v>
      </c>
      <c r="I22" s="27">
        <v>1</v>
      </c>
      <c r="J22" s="32">
        <f>SUM(B22:I22)</f>
        <v>60</v>
      </c>
    </row>
    <row r="23" spans="1:10" x14ac:dyDescent="0.35">
      <c r="A23" s="23">
        <v>0.39583333333333331</v>
      </c>
      <c r="B23" s="26">
        <v>15</v>
      </c>
      <c r="C23" s="27">
        <v>9</v>
      </c>
      <c r="D23" s="26">
        <v>4</v>
      </c>
      <c r="E23" s="27">
        <v>15</v>
      </c>
      <c r="F23" s="11">
        <v>9</v>
      </c>
      <c r="G23" s="11">
        <v>12</v>
      </c>
      <c r="H23" s="26">
        <v>3</v>
      </c>
      <c r="I23" s="27">
        <v>1</v>
      </c>
      <c r="J23" s="32">
        <f>SUM(B23:I23)</f>
        <v>68</v>
      </c>
    </row>
    <row r="24" spans="1:10" x14ac:dyDescent="0.35">
      <c r="A24" s="23">
        <v>0.40625</v>
      </c>
      <c r="B24" s="26">
        <v>12</v>
      </c>
      <c r="C24" s="27">
        <v>2</v>
      </c>
      <c r="D24" s="26">
        <v>9</v>
      </c>
      <c r="E24" s="27">
        <v>8</v>
      </c>
      <c r="F24" s="11">
        <v>9</v>
      </c>
      <c r="G24" s="11">
        <v>9</v>
      </c>
      <c r="H24" s="26">
        <v>3</v>
      </c>
      <c r="I24" s="27">
        <v>3</v>
      </c>
      <c r="J24" s="32">
        <f>SUM(B24:I24)</f>
        <v>55</v>
      </c>
    </row>
    <row r="25" spans="1:10" x14ac:dyDescent="0.35">
      <c r="A25" s="24" t="s">
        <v>21</v>
      </c>
      <c r="B25" s="28">
        <f>SUM(B21:B24)</f>
        <v>50</v>
      </c>
      <c r="C25" s="29">
        <f>SUM(C21:C24)</f>
        <v>21</v>
      </c>
      <c r="D25" s="28">
        <f>SUM(D21:D24)</f>
        <v>36</v>
      </c>
      <c r="E25" s="29">
        <f>SUM(E21:E24)</f>
        <v>57</v>
      </c>
      <c r="F25" s="18">
        <f t="shared" ref="F25:J25" si="2">SUM(F21:F24)</f>
        <v>25</v>
      </c>
      <c r="G25" s="18">
        <f t="shared" si="2"/>
        <v>44</v>
      </c>
      <c r="H25" s="28">
        <f>SUM(H21:H24)</f>
        <v>10</v>
      </c>
      <c r="I25" s="29">
        <f>SUM(I21:I24)</f>
        <v>6</v>
      </c>
      <c r="J25" s="33">
        <f t="shared" si="2"/>
        <v>249</v>
      </c>
    </row>
    <row r="26" spans="1:10" x14ac:dyDescent="0.35">
      <c r="A26" s="23">
        <v>0.41666666666666669</v>
      </c>
      <c r="B26" s="26">
        <v>4</v>
      </c>
      <c r="C26" s="27">
        <v>6</v>
      </c>
      <c r="D26" s="26">
        <v>9</v>
      </c>
      <c r="E26" s="27">
        <v>8</v>
      </c>
      <c r="F26" s="11">
        <v>9</v>
      </c>
      <c r="G26" s="11">
        <v>1</v>
      </c>
      <c r="H26" s="26">
        <v>0</v>
      </c>
      <c r="I26" s="27">
        <v>0</v>
      </c>
      <c r="J26" s="32">
        <f>SUM(B26:I26)</f>
        <v>37</v>
      </c>
    </row>
    <row r="27" spans="1:10" x14ac:dyDescent="0.35">
      <c r="A27" s="23">
        <v>0.42708333333333331</v>
      </c>
      <c r="B27" s="26">
        <v>5</v>
      </c>
      <c r="C27" s="27">
        <v>7</v>
      </c>
      <c r="D27" s="26">
        <v>9</v>
      </c>
      <c r="E27" s="27">
        <v>9</v>
      </c>
      <c r="F27" s="11">
        <v>9</v>
      </c>
      <c r="G27" s="11">
        <v>6</v>
      </c>
      <c r="H27" s="26">
        <v>1</v>
      </c>
      <c r="I27" s="27">
        <v>3</v>
      </c>
      <c r="J27" s="32">
        <f>SUM(B27:I27)</f>
        <v>49</v>
      </c>
    </row>
    <row r="28" spans="1:10" x14ac:dyDescent="0.35">
      <c r="A28" s="23">
        <v>0.4375</v>
      </c>
      <c r="B28" s="26">
        <v>6</v>
      </c>
      <c r="C28" s="27">
        <v>4</v>
      </c>
      <c r="D28" s="26">
        <v>7</v>
      </c>
      <c r="E28" s="27">
        <v>9</v>
      </c>
      <c r="F28" s="11">
        <v>9</v>
      </c>
      <c r="G28" s="11">
        <v>4</v>
      </c>
      <c r="H28" s="26">
        <v>3</v>
      </c>
      <c r="I28" s="27">
        <v>3</v>
      </c>
      <c r="J28" s="32">
        <f>SUM(B28:I28)</f>
        <v>45</v>
      </c>
    </row>
    <row r="29" spans="1:10" x14ac:dyDescent="0.35">
      <c r="A29" s="23">
        <v>0.44791666666666669</v>
      </c>
      <c r="B29" s="26">
        <v>3</v>
      </c>
      <c r="C29" s="27">
        <v>4</v>
      </c>
      <c r="D29" s="26">
        <v>9</v>
      </c>
      <c r="E29" s="27">
        <v>9</v>
      </c>
      <c r="F29" s="11">
        <v>3</v>
      </c>
      <c r="G29" s="11">
        <v>4</v>
      </c>
      <c r="H29" s="26">
        <v>3</v>
      </c>
      <c r="I29" s="27">
        <v>2</v>
      </c>
      <c r="J29" s="32">
        <f>SUM(B29:I29)</f>
        <v>37</v>
      </c>
    </row>
    <row r="30" spans="1:10" x14ac:dyDescent="0.35">
      <c r="A30" s="24" t="s">
        <v>21</v>
      </c>
      <c r="B30" s="28">
        <f>SUM(B26:B29)</f>
        <v>18</v>
      </c>
      <c r="C30" s="29">
        <f>SUM(C26:C29)</f>
        <v>21</v>
      </c>
      <c r="D30" s="28">
        <f>SUM(D26:D29)</f>
        <v>34</v>
      </c>
      <c r="E30" s="29">
        <f>SUM(E26:E29)</f>
        <v>35</v>
      </c>
      <c r="F30" s="18">
        <f t="shared" ref="F30:G30" si="3">SUM(F26:F29)</f>
        <v>30</v>
      </c>
      <c r="G30" s="18">
        <f t="shared" si="3"/>
        <v>15</v>
      </c>
      <c r="H30" s="28">
        <f>SUM(H26:H29)</f>
        <v>7</v>
      </c>
      <c r="I30" s="29">
        <f>SUM(I26:I29)</f>
        <v>8</v>
      </c>
      <c r="J30" s="33">
        <f>SUM(J26:J29)</f>
        <v>168</v>
      </c>
    </row>
    <row r="31" spans="1:10" x14ac:dyDescent="0.35">
      <c r="A31" s="23">
        <v>0.45833333333333331</v>
      </c>
      <c r="B31" s="26">
        <v>5</v>
      </c>
      <c r="C31" s="27">
        <v>4</v>
      </c>
      <c r="D31" s="26">
        <v>9</v>
      </c>
      <c r="E31" s="27">
        <v>12</v>
      </c>
      <c r="F31" s="11">
        <v>1</v>
      </c>
      <c r="G31" s="11">
        <v>4</v>
      </c>
      <c r="H31" s="26">
        <v>2</v>
      </c>
      <c r="I31" s="27">
        <v>3</v>
      </c>
      <c r="J31" s="32">
        <f>SUM(B31:I31)</f>
        <v>40</v>
      </c>
    </row>
    <row r="32" spans="1:10" x14ac:dyDescent="0.35">
      <c r="A32" s="23">
        <v>0.46875</v>
      </c>
      <c r="B32" s="26">
        <v>4</v>
      </c>
      <c r="C32" s="27">
        <v>4</v>
      </c>
      <c r="D32" s="26">
        <v>8</v>
      </c>
      <c r="E32" s="27">
        <v>8</v>
      </c>
      <c r="F32" s="11">
        <v>5</v>
      </c>
      <c r="G32" s="11">
        <v>1</v>
      </c>
      <c r="H32" s="26">
        <v>3</v>
      </c>
      <c r="I32" s="27">
        <v>0</v>
      </c>
      <c r="J32" s="32">
        <f>SUM(B32:I32)</f>
        <v>33</v>
      </c>
    </row>
    <row r="33" spans="1:10" x14ac:dyDescent="0.35">
      <c r="A33" s="23">
        <v>0.47916666666666669</v>
      </c>
      <c r="B33" s="26">
        <v>5</v>
      </c>
      <c r="C33" s="27">
        <v>3</v>
      </c>
      <c r="D33" s="26">
        <v>12</v>
      </c>
      <c r="E33" s="27">
        <v>12</v>
      </c>
      <c r="F33" s="11">
        <v>3</v>
      </c>
      <c r="G33" s="11">
        <v>3</v>
      </c>
      <c r="H33" s="26">
        <v>3</v>
      </c>
      <c r="I33" s="27">
        <v>2</v>
      </c>
      <c r="J33" s="32">
        <f>SUM(B33:I33)</f>
        <v>43</v>
      </c>
    </row>
    <row r="34" spans="1:10" x14ac:dyDescent="0.35">
      <c r="A34" s="23">
        <v>0.48958333333333331</v>
      </c>
      <c r="B34" s="26">
        <v>5</v>
      </c>
      <c r="C34" s="27">
        <v>3</v>
      </c>
      <c r="D34" s="26">
        <v>11</v>
      </c>
      <c r="E34" s="27">
        <v>12</v>
      </c>
      <c r="F34" s="11">
        <v>5</v>
      </c>
      <c r="G34" s="11">
        <v>5</v>
      </c>
      <c r="H34" s="26">
        <v>3</v>
      </c>
      <c r="I34" s="27">
        <v>3</v>
      </c>
      <c r="J34" s="32">
        <f>SUM(B34:I34)</f>
        <v>47</v>
      </c>
    </row>
    <row r="35" spans="1:10" x14ac:dyDescent="0.35">
      <c r="A35" s="24" t="s">
        <v>21</v>
      </c>
      <c r="B35" s="28">
        <f>SUM(B31:B34)</f>
        <v>19</v>
      </c>
      <c r="C35" s="29">
        <f>SUM(C31:C34)</f>
        <v>14</v>
      </c>
      <c r="D35" s="28">
        <f>SUM(D31:D34)</f>
        <v>40</v>
      </c>
      <c r="E35" s="29">
        <f>SUM(E31:E34)</f>
        <v>44</v>
      </c>
      <c r="F35" s="18">
        <f t="shared" ref="F35:J35" si="4">SUM(F31:F34)</f>
        <v>14</v>
      </c>
      <c r="G35" s="18">
        <f t="shared" si="4"/>
        <v>13</v>
      </c>
      <c r="H35" s="28">
        <f>SUM(H31:H34)</f>
        <v>11</v>
      </c>
      <c r="I35" s="29">
        <f>SUM(I31:I34)</f>
        <v>8</v>
      </c>
      <c r="J35" s="33">
        <f t="shared" si="4"/>
        <v>163</v>
      </c>
    </row>
    <row r="36" spans="1:10" x14ac:dyDescent="0.35">
      <c r="A36" s="23">
        <v>0.5</v>
      </c>
      <c r="B36" s="26">
        <v>35</v>
      </c>
      <c r="C36" s="27">
        <v>6</v>
      </c>
      <c r="D36" s="26">
        <v>9</v>
      </c>
      <c r="E36" s="27">
        <v>15</v>
      </c>
      <c r="F36" s="11">
        <v>1</v>
      </c>
      <c r="G36" s="11">
        <v>5</v>
      </c>
      <c r="H36" s="26">
        <v>3</v>
      </c>
      <c r="I36" s="27">
        <v>3</v>
      </c>
      <c r="J36" s="32">
        <f>SUM(B36:I36)</f>
        <v>77</v>
      </c>
    </row>
    <row r="37" spans="1:10" x14ac:dyDescent="0.35">
      <c r="A37" s="23">
        <v>0.51041666666666663</v>
      </c>
      <c r="B37" s="26">
        <v>108</v>
      </c>
      <c r="C37" s="27">
        <v>4</v>
      </c>
      <c r="D37" s="26">
        <v>11</v>
      </c>
      <c r="E37" s="27">
        <v>15</v>
      </c>
      <c r="F37" s="11">
        <v>3</v>
      </c>
      <c r="G37" s="11">
        <v>3</v>
      </c>
      <c r="H37" s="26">
        <v>5</v>
      </c>
      <c r="I37" s="27">
        <v>5</v>
      </c>
      <c r="J37" s="32">
        <f>SUM(B37:I37)</f>
        <v>154</v>
      </c>
    </row>
    <row r="38" spans="1:10" x14ac:dyDescent="0.35">
      <c r="A38" s="23">
        <v>0.52083333333333337</v>
      </c>
      <c r="B38" s="26">
        <v>31</v>
      </c>
      <c r="C38" s="27">
        <v>6</v>
      </c>
      <c r="D38" s="26">
        <v>12</v>
      </c>
      <c r="E38" s="27">
        <v>14</v>
      </c>
      <c r="F38" s="11">
        <v>1</v>
      </c>
      <c r="G38" s="11">
        <v>3</v>
      </c>
      <c r="H38" s="26">
        <v>1</v>
      </c>
      <c r="I38" s="27">
        <v>2</v>
      </c>
      <c r="J38" s="32">
        <f>SUM(B38:I38)</f>
        <v>70</v>
      </c>
    </row>
    <row r="39" spans="1:10" x14ac:dyDescent="0.35">
      <c r="A39" s="23">
        <v>0.53125</v>
      </c>
      <c r="B39" s="26">
        <v>14</v>
      </c>
      <c r="C39" s="27">
        <v>6</v>
      </c>
      <c r="D39" s="26">
        <v>12</v>
      </c>
      <c r="E39" s="27">
        <v>9</v>
      </c>
      <c r="F39" s="11">
        <v>3</v>
      </c>
      <c r="G39" s="11">
        <v>1</v>
      </c>
      <c r="H39" s="26">
        <v>4</v>
      </c>
      <c r="I39" s="27">
        <v>5</v>
      </c>
      <c r="J39" s="32">
        <f>SUM(B39:I39)</f>
        <v>54</v>
      </c>
    </row>
    <row r="40" spans="1:10" x14ac:dyDescent="0.35">
      <c r="A40" s="24" t="s">
        <v>21</v>
      </c>
      <c r="B40" s="28">
        <f>SUM(B36:B39)</f>
        <v>188</v>
      </c>
      <c r="C40" s="29">
        <f>SUM(C36:C39)</f>
        <v>22</v>
      </c>
      <c r="D40" s="28">
        <f>SUM(D36:D39)</f>
        <v>44</v>
      </c>
      <c r="E40" s="29">
        <f>SUM(E36:E39)</f>
        <v>53</v>
      </c>
      <c r="F40" s="18">
        <f t="shared" ref="F40:J40" si="5">SUM(F36:F39)</f>
        <v>8</v>
      </c>
      <c r="G40" s="18">
        <f t="shared" si="5"/>
        <v>12</v>
      </c>
      <c r="H40" s="28">
        <f>SUM(H36:H39)</f>
        <v>13</v>
      </c>
      <c r="I40" s="29">
        <f>SUM(I36:I39)</f>
        <v>15</v>
      </c>
      <c r="J40" s="33">
        <f t="shared" si="5"/>
        <v>355</v>
      </c>
    </row>
    <row r="41" spans="1:10" x14ac:dyDescent="0.35">
      <c r="A41" s="23">
        <v>0.54166666666666663</v>
      </c>
      <c r="B41" s="26">
        <v>12</v>
      </c>
      <c r="C41" s="27">
        <v>36</v>
      </c>
      <c r="D41" s="26">
        <v>11</v>
      </c>
      <c r="E41" s="27">
        <v>14</v>
      </c>
      <c r="F41" s="11">
        <v>3</v>
      </c>
      <c r="G41" s="11">
        <v>2</v>
      </c>
      <c r="H41" s="26">
        <v>1</v>
      </c>
      <c r="I41" s="27">
        <v>5</v>
      </c>
      <c r="J41" s="32">
        <f>SUM(B41:I41)</f>
        <v>84</v>
      </c>
    </row>
    <row r="42" spans="1:10" x14ac:dyDescent="0.35">
      <c r="A42" s="23">
        <v>0.55208333333333337</v>
      </c>
      <c r="B42" s="26">
        <v>11</v>
      </c>
      <c r="C42" s="27">
        <v>102</v>
      </c>
      <c r="D42" s="26">
        <v>7</v>
      </c>
      <c r="E42" s="27">
        <v>9</v>
      </c>
      <c r="F42" s="11">
        <v>4</v>
      </c>
      <c r="G42" s="11">
        <v>3</v>
      </c>
      <c r="H42" s="26">
        <v>1</v>
      </c>
      <c r="I42" s="27">
        <v>11</v>
      </c>
      <c r="J42" s="32">
        <f>SUM(B42:I42)</f>
        <v>148</v>
      </c>
    </row>
    <row r="43" spans="1:10" x14ac:dyDescent="0.35">
      <c r="A43" s="23">
        <v>0.5625</v>
      </c>
      <c r="B43" s="26">
        <v>9</v>
      </c>
      <c r="C43" s="27">
        <v>61</v>
      </c>
      <c r="D43" s="26">
        <v>11</v>
      </c>
      <c r="E43" s="27">
        <v>12</v>
      </c>
      <c r="F43" s="11">
        <v>4</v>
      </c>
      <c r="G43" s="11">
        <v>3</v>
      </c>
      <c r="H43" s="26">
        <v>2</v>
      </c>
      <c r="I43" s="27">
        <v>2</v>
      </c>
      <c r="J43" s="32">
        <f>SUM(B43:I43)</f>
        <v>104</v>
      </c>
    </row>
    <row r="44" spans="1:10" x14ac:dyDescent="0.35">
      <c r="A44" s="23">
        <v>0.57291666666666663</v>
      </c>
      <c r="B44" s="26">
        <v>9</v>
      </c>
      <c r="C44" s="27">
        <v>11</v>
      </c>
      <c r="D44" s="26">
        <v>11</v>
      </c>
      <c r="E44" s="27">
        <v>9</v>
      </c>
      <c r="F44" s="11">
        <v>1</v>
      </c>
      <c r="G44" s="11">
        <v>7</v>
      </c>
      <c r="H44" s="26">
        <v>2</v>
      </c>
      <c r="I44" s="27">
        <v>9</v>
      </c>
      <c r="J44" s="32">
        <f>SUM(B44:I44)</f>
        <v>59</v>
      </c>
    </row>
    <row r="45" spans="1:10" x14ac:dyDescent="0.35">
      <c r="A45" s="24" t="s">
        <v>21</v>
      </c>
      <c r="B45" s="28">
        <f>SUM(B41:B44)</f>
        <v>41</v>
      </c>
      <c r="C45" s="29">
        <f>SUM(C41:C44)</f>
        <v>210</v>
      </c>
      <c r="D45" s="28">
        <f>SUM(D41:D44)</f>
        <v>40</v>
      </c>
      <c r="E45" s="29">
        <f>SUM(E41:E44)</f>
        <v>44</v>
      </c>
      <c r="F45" s="18">
        <f t="shared" ref="F45:J45" si="6">SUM(F41:F44)</f>
        <v>12</v>
      </c>
      <c r="G45" s="18">
        <f t="shared" si="6"/>
        <v>15</v>
      </c>
      <c r="H45" s="28">
        <f>SUM(H41:H44)</f>
        <v>6</v>
      </c>
      <c r="I45" s="29">
        <f>SUM(I41:I44)</f>
        <v>27</v>
      </c>
      <c r="J45" s="33">
        <f t="shared" si="6"/>
        <v>395</v>
      </c>
    </row>
    <row r="46" spans="1:10" x14ac:dyDescent="0.35">
      <c r="A46" s="23">
        <v>0.58333333333333337</v>
      </c>
      <c r="B46" s="26">
        <v>4</v>
      </c>
      <c r="C46" s="27">
        <v>5</v>
      </c>
      <c r="D46" s="26">
        <v>15</v>
      </c>
      <c r="E46" s="27">
        <v>11</v>
      </c>
      <c r="F46" s="11">
        <v>4</v>
      </c>
      <c r="G46" s="11">
        <v>1</v>
      </c>
      <c r="H46" s="26">
        <v>1</v>
      </c>
      <c r="I46" s="27">
        <v>1</v>
      </c>
      <c r="J46" s="32">
        <f>SUM(B46:I46)</f>
        <v>42</v>
      </c>
    </row>
    <row r="47" spans="1:10" x14ac:dyDescent="0.35">
      <c r="A47" s="23">
        <v>0.59375</v>
      </c>
      <c r="B47" s="26">
        <v>5</v>
      </c>
      <c r="C47" s="27">
        <v>6</v>
      </c>
      <c r="D47" s="26">
        <v>15</v>
      </c>
      <c r="E47" s="27">
        <v>10</v>
      </c>
      <c r="F47" s="11">
        <v>5</v>
      </c>
      <c r="G47" s="11">
        <v>5</v>
      </c>
      <c r="H47" s="26">
        <v>1</v>
      </c>
      <c r="I47" s="27">
        <v>0</v>
      </c>
      <c r="J47" s="32">
        <f>SUM(B47:I47)</f>
        <v>47</v>
      </c>
    </row>
    <row r="48" spans="1:10" x14ac:dyDescent="0.35">
      <c r="A48" s="23">
        <v>0.60416666666666663</v>
      </c>
      <c r="B48" s="26">
        <v>5</v>
      </c>
      <c r="C48" s="27">
        <v>3</v>
      </c>
      <c r="D48" s="26">
        <v>13</v>
      </c>
      <c r="E48" s="27">
        <v>12</v>
      </c>
      <c r="F48" s="11">
        <v>4</v>
      </c>
      <c r="G48" s="11">
        <v>5</v>
      </c>
      <c r="H48" s="26">
        <v>2</v>
      </c>
      <c r="I48" s="27">
        <v>3</v>
      </c>
      <c r="J48" s="32">
        <f>SUM(B48:I48)</f>
        <v>47</v>
      </c>
    </row>
    <row r="49" spans="1:10" x14ac:dyDescent="0.35">
      <c r="A49" s="23">
        <v>0.61458333333333337</v>
      </c>
      <c r="B49" s="26">
        <v>6</v>
      </c>
      <c r="C49" s="27">
        <v>3</v>
      </c>
      <c r="D49" s="26">
        <v>15</v>
      </c>
      <c r="E49" s="27">
        <v>12</v>
      </c>
      <c r="F49" s="11">
        <v>11</v>
      </c>
      <c r="G49" s="11">
        <v>4</v>
      </c>
      <c r="H49" s="26">
        <v>1</v>
      </c>
      <c r="I49" s="27">
        <v>1</v>
      </c>
      <c r="J49" s="32">
        <f>SUM(B49:I49)</f>
        <v>53</v>
      </c>
    </row>
    <row r="50" spans="1:10" x14ac:dyDescent="0.35">
      <c r="A50" s="24" t="s">
        <v>21</v>
      </c>
      <c r="B50" s="28">
        <f>SUM(B46:B49)</f>
        <v>20</v>
      </c>
      <c r="C50" s="29">
        <f>SUM(C46:C49)</f>
        <v>17</v>
      </c>
      <c r="D50" s="28">
        <f>SUM(D46:D49)</f>
        <v>58</v>
      </c>
      <c r="E50" s="29">
        <f>SUM(E46:E49)</f>
        <v>45</v>
      </c>
      <c r="F50" s="18">
        <f t="shared" ref="F50:J50" si="7">SUM(F46:F49)</f>
        <v>24</v>
      </c>
      <c r="G50" s="18">
        <f t="shared" si="7"/>
        <v>15</v>
      </c>
      <c r="H50" s="28">
        <f>SUM(H46:H49)</f>
        <v>5</v>
      </c>
      <c r="I50" s="29">
        <f>SUM(I46:I49)</f>
        <v>5</v>
      </c>
      <c r="J50" s="33">
        <f t="shared" si="7"/>
        <v>189</v>
      </c>
    </row>
    <row r="51" spans="1:10" x14ac:dyDescent="0.35">
      <c r="A51" s="23">
        <v>0.625</v>
      </c>
      <c r="B51" s="26">
        <v>5</v>
      </c>
      <c r="C51" s="27">
        <v>9</v>
      </c>
      <c r="D51" s="26">
        <v>12</v>
      </c>
      <c r="E51" s="27">
        <v>11</v>
      </c>
      <c r="F51" s="11">
        <v>12</v>
      </c>
      <c r="G51" s="11">
        <v>4</v>
      </c>
      <c r="H51" s="26">
        <v>2</v>
      </c>
      <c r="I51" s="27">
        <v>3</v>
      </c>
      <c r="J51" s="32">
        <f>SUM(B51:I51)</f>
        <v>58</v>
      </c>
    </row>
    <row r="52" spans="1:10" x14ac:dyDescent="0.35">
      <c r="A52" s="23">
        <v>0.63541666666666663</v>
      </c>
      <c r="B52" s="26">
        <v>9</v>
      </c>
      <c r="C52" s="27">
        <v>9</v>
      </c>
      <c r="D52" s="26">
        <v>10</v>
      </c>
      <c r="E52" s="27">
        <v>19</v>
      </c>
      <c r="F52" s="11">
        <v>3</v>
      </c>
      <c r="G52" s="11">
        <v>12</v>
      </c>
      <c r="H52" s="26">
        <v>2</v>
      </c>
      <c r="I52" s="27">
        <v>4</v>
      </c>
      <c r="J52" s="32">
        <f>SUM(B52:I52)</f>
        <v>68</v>
      </c>
    </row>
    <row r="53" spans="1:10" x14ac:dyDescent="0.35">
      <c r="A53" s="23">
        <v>0.64583333333333337</v>
      </c>
      <c r="B53" s="26">
        <v>35</v>
      </c>
      <c r="C53" s="27">
        <v>9</v>
      </c>
      <c r="D53" s="26">
        <v>14</v>
      </c>
      <c r="E53" s="27">
        <v>12</v>
      </c>
      <c r="F53" s="11">
        <v>102</v>
      </c>
      <c r="G53" s="11">
        <v>41</v>
      </c>
      <c r="H53" s="26">
        <v>4</v>
      </c>
      <c r="I53" s="27">
        <v>3</v>
      </c>
      <c r="J53" s="32">
        <f>SUM(B53:I53)</f>
        <v>220</v>
      </c>
    </row>
    <row r="54" spans="1:10" x14ac:dyDescent="0.35">
      <c r="A54" s="23">
        <v>0.65625</v>
      </c>
      <c r="B54" s="26">
        <v>45</v>
      </c>
      <c r="C54" s="27">
        <v>9</v>
      </c>
      <c r="D54" s="26">
        <v>13</v>
      </c>
      <c r="E54" s="27">
        <v>14</v>
      </c>
      <c r="F54" s="11">
        <v>21</v>
      </c>
      <c r="G54" s="11">
        <v>35</v>
      </c>
      <c r="H54" s="26">
        <v>7</v>
      </c>
      <c r="I54" s="27">
        <v>5</v>
      </c>
      <c r="J54" s="32">
        <f>SUM(B54:I54)</f>
        <v>149</v>
      </c>
    </row>
    <row r="55" spans="1:10" x14ac:dyDescent="0.35">
      <c r="A55" s="24" t="s">
        <v>21</v>
      </c>
      <c r="B55" s="28">
        <f>SUM(B51:B54)</f>
        <v>94</v>
      </c>
      <c r="C55" s="29">
        <f>SUM(C51:C54)</f>
        <v>36</v>
      </c>
      <c r="D55" s="28">
        <f>SUM(D51:D54)</f>
        <v>49</v>
      </c>
      <c r="E55" s="29">
        <f>SUM(E51:E54)</f>
        <v>56</v>
      </c>
      <c r="F55" s="18">
        <f t="shared" ref="F55:J55" si="8">SUM(F51:F54)</f>
        <v>138</v>
      </c>
      <c r="G55" s="18">
        <f t="shared" si="8"/>
        <v>92</v>
      </c>
      <c r="H55" s="28">
        <f>SUM(H51:H54)</f>
        <v>15</v>
      </c>
      <c r="I55" s="29">
        <f>SUM(I51:I54)</f>
        <v>15</v>
      </c>
      <c r="J55" s="33">
        <f t="shared" si="8"/>
        <v>495</v>
      </c>
    </row>
    <row r="56" spans="1:10" x14ac:dyDescent="0.35">
      <c r="A56" s="23">
        <v>0.66666666666666663</v>
      </c>
      <c r="B56" s="26">
        <v>5</v>
      </c>
      <c r="C56" s="27">
        <v>7</v>
      </c>
      <c r="D56" s="26">
        <v>12</v>
      </c>
      <c r="E56" s="27">
        <v>22</v>
      </c>
      <c r="F56" s="11">
        <v>5</v>
      </c>
      <c r="G56" s="11">
        <v>3</v>
      </c>
      <c r="H56" s="26">
        <v>1</v>
      </c>
      <c r="I56" s="27">
        <v>1</v>
      </c>
      <c r="J56" s="32">
        <f>SUM(B56:I56)</f>
        <v>56</v>
      </c>
    </row>
    <row r="57" spans="1:10" x14ac:dyDescent="0.35">
      <c r="A57" s="23">
        <v>0.67708333333333337</v>
      </c>
      <c r="B57" s="26">
        <v>5</v>
      </c>
      <c r="C57" s="27">
        <v>7</v>
      </c>
      <c r="D57" s="26">
        <v>13</v>
      </c>
      <c r="E57" s="27">
        <v>23</v>
      </c>
      <c r="F57" s="11">
        <v>9</v>
      </c>
      <c r="G57" s="11">
        <v>5</v>
      </c>
      <c r="H57" s="26">
        <v>1</v>
      </c>
      <c r="I57" s="27">
        <v>2</v>
      </c>
      <c r="J57" s="32">
        <f>SUM(B57:I57)</f>
        <v>65</v>
      </c>
    </row>
    <row r="58" spans="1:10" x14ac:dyDescent="0.35">
      <c r="A58" s="23">
        <v>0.6875</v>
      </c>
      <c r="B58" s="26">
        <v>4</v>
      </c>
      <c r="C58" s="27">
        <v>7</v>
      </c>
      <c r="D58" s="26">
        <v>19</v>
      </c>
      <c r="E58" s="27">
        <v>23</v>
      </c>
      <c r="F58" s="11">
        <v>6</v>
      </c>
      <c r="G58" s="11">
        <v>5</v>
      </c>
      <c r="H58" s="26">
        <v>1</v>
      </c>
      <c r="I58" s="27">
        <v>1</v>
      </c>
      <c r="J58" s="32">
        <f>SUM(B58:I58)</f>
        <v>66</v>
      </c>
    </row>
    <row r="59" spans="1:10" x14ac:dyDescent="0.35">
      <c r="A59" s="23">
        <v>0.69791666666666663</v>
      </c>
      <c r="B59" s="26">
        <v>6</v>
      </c>
      <c r="C59" s="27">
        <v>5</v>
      </c>
      <c r="D59" s="26">
        <v>12</v>
      </c>
      <c r="E59" s="27">
        <v>16</v>
      </c>
      <c r="F59" s="11">
        <v>9</v>
      </c>
      <c r="G59" s="11">
        <v>9</v>
      </c>
      <c r="H59" s="26">
        <v>3</v>
      </c>
      <c r="I59" s="27">
        <v>1</v>
      </c>
      <c r="J59" s="32">
        <f>SUM(B59:I59)</f>
        <v>61</v>
      </c>
    </row>
    <row r="60" spans="1:10" x14ac:dyDescent="0.35">
      <c r="A60" s="24" t="s">
        <v>21</v>
      </c>
      <c r="B60" s="28">
        <f>SUM(B56:B59)</f>
        <v>20</v>
      </c>
      <c r="C60" s="29">
        <f>SUM(C56:C59)</f>
        <v>26</v>
      </c>
      <c r="D60" s="28">
        <f>SUM(D56:D59)</f>
        <v>56</v>
      </c>
      <c r="E60" s="29">
        <f>SUM(E56:E59)</f>
        <v>84</v>
      </c>
      <c r="F60" s="18">
        <f t="shared" ref="F60:J60" si="9">SUM(F56:F59)</f>
        <v>29</v>
      </c>
      <c r="G60" s="18">
        <f t="shared" si="9"/>
        <v>22</v>
      </c>
      <c r="H60" s="28">
        <f>SUM(H56:H59)</f>
        <v>6</v>
      </c>
      <c r="I60" s="29">
        <f>SUM(I56:I59)</f>
        <v>5</v>
      </c>
      <c r="J60" s="33">
        <f t="shared" si="9"/>
        <v>248</v>
      </c>
    </row>
    <row r="61" spans="1:10" x14ac:dyDescent="0.35">
      <c r="A61" s="23">
        <v>0.70833333333333337</v>
      </c>
      <c r="B61" s="26">
        <v>5</v>
      </c>
      <c r="C61" s="27">
        <v>4</v>
      </c>
      <c r="D61" s="26">
        <v>9</v>
      </c>
      <c r="E61" s="27">
        <v>22</v>
      </c>
      <c r="F61" s="11">
        <v>6</v>
      </c>
      <c r="G61" s="11">
        <v>11</v>
      </c>
      <c r="H61" s="26">
        <v>1</v>
      </c>
      <c r="I61" s="27">
        <v>1</v>
      </c>
      <c r="J61" s="32">
        <f>SUM(B61:I61)</f>
        <v>59</v>
      </c>
    </row>
    <row r="62" spans="1:10" x14ac:dyDescent="0.35">
      <c r="A62" s="23">
        <v>0.71875</v>
      </c>
      <c r="B62" s="26">
        <v>11</v>
      </c>
      <c r="C62" s="27">
        <v>11</v>
      </c>
      <c r="D62" s="26">
        <v>9</v>
      </c>
      <c r="E62" s="27">
        <v>12</v>
      </c>
      <c r="F62" s="11">
        <v>12</v>
      </c>
      <c r="G62" s="11">
        <v>12</v>
      </c>
      <c r="H62" s="26">
        <v>1</v>
      </c>
      <c r="I62" s="27">
        <v>2</v>
      </c>
      <c r="J62" s="32">
        <f>SUM(B62:I62)</f>
        <v>70</v>
      </c>
    </row>
    <row r="63" spans="1:10" x14ac:dyDescent="0.35">
      <c r="A63" s="23">
        <v>0.72916666666666663</v>
      </c>
      <c r="B63" s="26">
        <v>5</v>
      </c>
      <c r="C63" s="27">
        <v>12</v>
      </c>
      <c r="D63" s="26">
        <v>9</v>
      </c>
      <c r="E63" s="27">
        <v>12</v>
      </c>
      <c r="F63" s="11">
        <v>5</v>
      </c>
      <c r="G63" s="11">
        <v>9</v>
      </c>
      <c r="H63" s="26">
        <v>1</v>
      </c>
      <c r="I63" s="27">
        <v>1</v>
      </c>
      <c r="J63" s="32">
        <f>SUM(B63:I63)</f>
        <v>54</v>
      </c>
    </row>
    <row r="64" spans="1:10" x14ac:dyDescent="0.35">
      <c r="A64" s="23">
        <v>0.73958333333333337</v>
      </c>
      <c r="B64" s="26">
        <v>9</v>
      </c>
      <c r="C64" s="27">
        <v>12</v>
      </c>
      <c r="D64" s="26">
        <v>7</v>
      </c>
      <c r="E64" s="27">
        <v>12</v>
      </c>
      <c r="F64" s="11">
        <v>9</v>
      </c>
      <c r="G64" s="11">
        <v>4</v>
      </c>
      <c r="H64" s="26">
        <v>0</v>
      </c>
      <c r="I64" s="27">
        <v>1</v>
      </c>
      <c r="J64" s="32">
        <f>SUM(B64:I64)</f>
        <v>54</v>
      </c>
    </row>
    <row r="65" spans="1:10" x14ac:dyDescent="0.35">
      <c r="A65" s="24" t="s">
        <v>21</v>
      </c>
      <c r="B65" s="28">
        <f>SUM(B61:B64)</f>
        <v>30</v>
      </c>
      <c r="C65" s="29">
        <f>SUM(C61:C64)</f>
        <v>39</v>
      </c>
      <c r="D65" s="28">
        <f>SUM(D61:D64)</f>
        <v>34</v>
      </c>
      <c r="E65" s="29">
        <f>SUM(E61:E64)</f>
        <v>58</v>
      </c>
      <c r="F65" s="18">
        <f t="shared" ref="F65:J65" si="10">SUM(F61:F64)</f>
        <v>32</v>
      </c>
      <c r="G65" s="18">
        <f t="shared" si="10"/>
        <v>36</v>
      </c>
      <c r="H65" s="28">
        <f>SUM(H61:H64)</f>
        <v>3</v>
      </c>
      <c r="I65" s="29">
        <f>SUM(I61:I64)</f>
        <v>5</v>
      </c>
      <c r="J65" s="33">
        <f t="shared" si="10"/>
        <v>237</v>
      </c>
    </row>
    <row r="66" spans="1:10" x14ac:dyDescent="0.35">
      <c r="A66" s="23">
        <v>0.75</v>
      </c>
      <c r="B66" s="26">
        <v>9</v>
      </c>
      <c r="C66" s="27">
        <v>2</v>
      </c>
      <c r="D66" s="26">
        <v>11</v>
      </c>
      <c r="E66" s="27">
        <v>22</v>
      </c>
      <c r="F66" s="11">
        <v>5</v>
      </c>
      <c r="G66" s="11">
        <v>11</v>
      </c>
      <c r="H66" s="26">
        <v>1</v>
      </c>
      <c r="I66" s="27">
        <v>1</v>
      </c>
      <c r="J66" s="32">
        <f>SUM(B66:I66)</f>
        <v>62</v>
      </c>
    </row>
    <row r="67" spans="1:10" x14ac:dyDescent="0.35">
      <c r="A67" s="23">
        <v>0.76041666666666663</v>
      </c>
      <c r="B67" s="26">
        <v>5</v>
      </c>
      <c r="C67" s="27">
        <v>7</v>
      </c>
      <c r="D67" s="26">
        <v>9</v>
      </c>
      <c r="E67" s="27">
        <v>7</v>
      </c>
      <c r="F67" s="11">
        <v>2</v>
      </c>
      <c r="G67" s="11">
        <v>6</v>
      </c>
      <c r="H67" s="26">
        <v>0</v>
      </c>
      <c r="I67" s="27">
        <v>1</v>
      </c>
      <c r="J67" s="32">
        <f>SUM(B67:I67)</f>
        <v>37</v>
      </c>
    </row>
    <row r="68" spans="1:10" x14ac:dyDescent="0.35">
      <c r="A68" s="23">
        <v>0.77083333333333337</v>
      </c>
      <c r="B68" s="26">
        <v>9</v>
      </c>
      <c r="C68" s="27">
        <v>7</v>
      </c>
      <c r="D68" s="26">
        <v>2</v>
      </c>
      <c r="E68" s="27">
        <v>11</v>
      </c>
      <c r="F68" s="11">
        <v>5</v>
      </c>
      <c r="G68" s="11">
        <v>6</v>
      </c>
      <c r="H68" s="26">
        <v>0</v>
      </c>
      <c r="I68" s="27">
        <v>1</v>
      </c>
      <c r="J68" s="32">
        <f>SUM(B68:I68)</f>
        <v>41</v>
      </c>
    </row>
    <row r="69" spans="1:10" x14ac:dyDescent="0.35">
      <c r="A69" s="23">
        <v>0.78125</v>
      </c>
      <c r="B69" s="26">
        <v>7</v>
      </c>
      <c r="C69" s="27">
        <v>7</v>
      </c>
      <c r="D69" s="26">
        <v>7</v>
      </c>
      <c r="E69" s="27">
        <v>6</v>
      </c>
      <c r="F69" s="11">
        <v>5</v>
      </c>
      <c r="G69" s="11">
        <v>5</v>
      </c>
      <c r="H69" s="26">
        <v>1</v>
      </c>
      <c r="I69" s="27">
        <v>1</v>
      </c>
      <c r="J69" s="32">
        <f>SUM(B69:I69)</f>
        <v>39</v>
      </c>
    </row>
    <row r="70" spans="1:10" x14ac:dyDescent="0.35">
      <c r="A70" s="24" t="s">
        <v>21</v>
      </c>
      <c r="B70" s="28">
        <f>SUM(B66:B69)</f>
        <v>30</v>
      </c>
      <c r="C70" s="29">
        <f>SUM(C66:C69)</f>
        <v>23</v>
      </c>
      <c r="D70" s="28">
        <f>SUM(D66:D69)</f>
        <v>29</v>
      </c>
      <c r="E70" s="29">
        <f>SUM(E66:E69)</f>
        <v>46</v>
      </c>
      <c r="F70" s="18">
        <f t="shared" ref="F70:G70" si="11">SUM(F66:F69)</f>
        <v>17</v>
      </c>
      <c r="G70" s="18">
        <f t="shared" si="11"/>
        <v>28</v>
      </c>
      <c r="H70" s="28">
        <f>SUM(H66:H69)</f>
        <v>2</v>
      </c>
      <c r="I70" s="29">
        <f>SUM(I66:I69)</f>
        <v>4</v>
      </c>
      <c r="J70" s="33">
        <f>SUM(J66:J69)</f>
        <v>179</v>
      </c>
    </row>
    <row r="71" spans="1:10" x14ac:dyDescent="0.35">
      <c r="A71" s="24" t="s">
        <v>22</v>
      </c>
      <c r="B71" s="30">
        <f>SUM(B15,B20,B25,B30,B35,B40,B45,B50,B55,B60,B65,B70)</f>
        <v>568</v>
      </c>
      <c r="C71" s="31">
        <f>SUM(C15,C20,C25,C30,C35,C40,C45,C50,C55,C60,C65,C70)</f>
        <v>538</v>
      </c>
      <c r="D71" s="30">
        <f>SUM(D15,D20,D25,D30,D35,D40,D45,D50,D55,D60,D65,D70)</f>
        <v>469</v>
      </c>
      <c r="E71" s="31">
        <f>SUM(E15,E20,E25,E30,E35,E40,E45,E50,E55,E60,E65,E70)</f>
        <v>581</v>
      </c>
      <c r="F71" s="15">
        <f t="shared" ref="F71" si="12">SUM(F15,F20,F25,F30,F35,F40,F45,F50,F55,F60,F65,F70)</f>
        <v>392</v>
      </c>
      <c r="G71" s="15">
        <f>SUM(G15,G20,G25,G30,G35,G40,G45,G50,G55,G60,G65,G70)</f>
        <v>426</v>
      </c>
      <c r="H71" s="30">
        <f>SUM(H15,H20,H25,H30,H35,H40,H45,H50,H55,H60,H65,H70)</f>
        <v>91</v>
      </c>
      <c r="I71" s="31">
        <f>SUM(I15,I20,I25,I30,I35,I40,I45,I50,I55,I60,I65,I70)</f>
        <v>113</v>
      </c>
      <c r="J71" s="33">
        <f>SUM(J15,J20,J25,J30,J35,J40,J45,J50,J55,J60,J65,J70)</f>
        <v>3178</v>
      </c>
    </row>
  </sheetData>
  <mergeCells count="6">
    <mergeCell ref="B6:D6"/>
    <mergeCell ref="B8:I8"/>
    <mergeCell ref="B9:C9"/>
    <mergeCell ref="D9:E9"/>
    <mergeCell ref="F9:G9"/>
    <mergeCell ref="H9:I9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JTC</vt:lpstr>
      <vt:lpstr>Peds 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2026-05-08T11:46:45Z</dcterms:created>
  <dcterms:modified xsi:type="dcterms:W3CDTF">2026-05-08T11:46:49Z</dcterms:modified>
</cp:coreProperties>
</file>